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0" yWindow="-100" windowWidth="17255" windowHeight="9842" tabRatio="690" activeTab="1"/>
  </bookViews>
  <sheets>
    <sheet name="4A khoa Nhiet" sheetId="25" r:id="rId1"/>
    <sheet name="CV đột xuất" sheetId="26" r:id="rId2"/>
    <sheet name="2B-VCQL Hiệp" sheetId="16" r:id="rId3"/>
    <sheet name="2B-VCQL Viết" sheetId="18" r:id="rId4"/>
    <sheet name="2C-Huân" sheetId="17" r:id="rId5"/>
    <sheet name="2C-Hào" sheetId="22" r:id="rId6"/>
    <sheet name="2C-Thì" sheetId="19" r:id="rId7"/>
    <sheet name="2C-Hòa" sheetId="20" r:id="rId8"/>
    <sheet name="2C-Quang" sheetId="21" r:id="rId9"/>
    <sheet name="2C-Quý" sheetId="23" r:id="rId10"/>
    <sheet name="2C-Khoa" sheetId="24" r:id="rId11"/>
  </sheets>
  <externalReferences>
    <externalReference r:id="rId12"/>
  </externalReferences>
  <definedNames>
    <definedName name="_xlnm.Print_Titles" localSheetId="2">'2B-VCQL Hiệp'!$11:$11</definedName>
    <definedName name="_xlnm.Print_Titles" localSheetId="3">'2B-VCQL Viết'!$11:$11</definedName>
    <definedName name="_xlnm.Print_Titles" localSheetId="5">'2C-Hào'!$11:$11</definedName>
    <definedName name="_xlnm.Print_Titles" localSheetId="7">'2C-Hòa'!$11:$11</definedName>
    <definedName name="_xlnm.Print_Titles" localSheetId="4">'2C-Huân'!$11:$11</definedName>
    <definedName name="_xlnm.Print_Titles" localSheetId="10">'2C-Khoa'!$11:$11</definedName>
    <definedName name="_xlnm.Print_Titles" localSheetId="8">'2C-Quang'!$11:$11</definedName>
    <definedName name="_xlnm.Print_Titles" localSheetId="9">'2C-Quý'!$11:$11</definedName>
    <definedName name="_xlnm.Print_Titles" localSheetId="6">'2C-Thì'!$11:$11</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8" i="25" l="1"/>
  <c r="E17" i="25"/>
  <c r="E16" i="25"/>
  <c r="E15" i="25"/>
  <c r="E14" i="25"/>
  <c r="E13" i="25"/>
  <c r="E12" i="25"/>
  <c r="E11" i="25"/>
  <c r="E10" i="25"/>
  <c r="K33" i="26" l="1"/>
  <c r="L33" i="26" s="1"/>
  <c r="M33" i="26" s="1"/>
  <c r="K32" i="26"/>
  <c r="L32" i="26" s="1"/>
  <c r="M32" i="26" s="1"/>
  <c r="K31" i="26"/>
  <c r="L31" i="26" s="1"/>
  <c r="M31" i="26" s="1"/>
  <c r="K30" i="26"/>
  <c r="L30" i="26" s="1"/>
  <c r="M30" i="26" s="1"/>
  <c r="K29" i="26"/>
  <c r="L29" i="26" s="1"/>
  <c r="M29" i="26" s="1"/>
  <c r="K28" i="26"/>
  <c r="L28" i="26" s="1"/>
  <c r="M28" i="26" s="1"/>
  <c r="K27" i="26"/>
  <c r="L27" i="26" s="1"/>
  <c r="M27" i="26" s="1"/>
  <c r="K26" i="26"/>
  <c r="L26" i="26" s="1"/>
  <c r="M26" i="26" s="1"/>
  <c r="K25" i="26"/>
  <c r="L25" i="26" s="1"/>
  <c r="M25" i="26" s="1"/>
  <c r="K24" i="26"/>
  <c r="L24" i="26" s="1"/>
  <c r="M24" i="26" s="1"/>
  <c r="K23" i="26"/>
  <c r="L23" i="26" s="1"/>
  <c r="M23" i="26" s="1"/>
  <c r="K22" i="26"/>
  <c r="L22" i="26" s="1"/>
  <c r="M22" i="26" s="1"/>
  <c r="K21" i="26"/>
  <c r="L21" i="26" s="1"/>
  <c r="M21" i="26" s="1"/>
  <c r="K20" i="26"/>
  <c r="L20" i="26" s="1"/>
  <c r="M20" i="26" s="1"/>
  <c r="K19" i="26"/>
  <c r="L19" i="26" s="1"/>
  <c r="M19" i="26" s="1"/>
  <c r="K18" i="26"/>
  <c r="L18" i="26" s="1"/>
  <c r="M18" i="26" s="1"/>
  <c r="K17" i="26"/>
  <c r="L17" i="26" s="1"/>
  <c r="M17" i="26" s="1"/>
  <c r="J16" i="26"/>
  <c r="J15" i="26"/>
  <c r="J14" i="26"/>
  <c r="J13" i="26"/>
  <c r="J12" i="26"/>
  <c r="J11" i="26"/>
  <c r="J10" i="26"/>
  <c r="J9" i="26"/>
  <c r="J8" i="26"/>
  <c r="K10" i="26" l="1"/>
  <c r="L10" i="26" s="1"/>
  <c r="G12" i="25" s="1"/>
  <c r="K11" i="26"/>
  <c r="L11" i="26" s="1"/>
  <c r="G13" i="25" s="1"/>
  <c r="K12" i="26"/>
  <c r="L12" i="26" s="1"/>
  <c r="G14" i="25" s="1"/>
  <c r="K13" i="26"/>
  <c r="L13" i="26" s="1"/>
  <c r="G15" i="25" s="1"/>
  <c r="K14" i="26"/>
  <c r="L14" i="26" s="1"/>
  <c r="G18" i="25" s="1"/>
  <c r="K15" i="26"/>
  <c r="L15" i="26" s="1"/>
  <c r="G17" i="25" s="1"/>
  <c r="K16" i="26"/>
  <c r="L16" i="26" s="1"/>
  <c r="G16" i="25" s="1"/>
  <c r="K9" i="26"/>
  <c r="L9" i="26" s="1"/>
  <c r="G11" i="25" s="1"/>
  <c r="K8" i="26"/>
  <c r="L8" i="26" s="1"/>
  <c r="G10" i="25" s="1"/>
  <c r="F42" i="21" l="1"/>
  <c r="F36" i="21"/>
  <c r="F32" i="21"/>
  <c r="F23" i="21"/>
  <c r="F17" i="21"/>
  <c r="F13" i="21"/>
  <c r="F31" i="21" l="1"/>
  <c r="F12" i="21"/>
  <c r="F42" i="24"/>
  <c r="F36" i="24"/>
  <c r="F32" i="24"/>
  <c r="F23" i="24"/>
  <c r="F13" i="24"/>
  <c r="E42" i="24"/>
  <c r="E36" i="24"/>
  <c r="E32" i="24"/>
  <c r="E28" i="24"/>
  <c r="E24" i="24"/>
  <c r="E17" i="24"/>
  <c r="E13" i="24" s="1"/>
  <c r="F42" i="23"/>
  <c r="F36" i="23"/>
  <c r="F32" i="23"/>
  <c r="F23" i="23"/>
  <c r="F13" i="23"/>
  <c r="E42" i="23"/>
  <c r="E36" i="23"/>
  <c r="E32" i="23"/>
  <c r="E28" i="23"/>
  <c r="E24" i="23"/>
  <c r="E17" i="23"/>
  <c r="E13" i="23" s="1"/>
  <c r="F42" i="22"/>
  <c r="F36" i="22"/>
  <c r="F32" i="22"/>
  <c r="F13" i="22"/>
  <c r="F12" i="22" s="1"/>
  <c r="E42" i="22"/>
  <c r="E36" i="22"/>
  <c r="E32" i="22"/>
  <c r="E28" i="22"/>
  <c r="E24" i="22"/>
  <c r="E17" i="22"/>
  <c r="E13" i="22" s="1"/>
  <c r="E42" i="21"/>
  <c r="E36" i="21"/>
  <c r="E32" i="21"/>
  <c r="E31" i="21" s="1"/>
  <c r="E28" i="21"/>
  <c r="E24" i="21"/>
  <c r="E17" i="21"/>
  <c r="E13" i="21" s="1"/>
  <c r="F42" i="20"/>
  <c r="F36" i="20"/>
  <c r="F32" i="20"/>
  <c r="F23" i="20"/>
  <c r="F13" i="20"/>
  <c r="E42" i="20"/>
  <c r="E36" i="20"/>
  <c r="E32" i="20"/>
  <c r="E31" i="20" s="1"/>
  <c r="E28" i="20"/>
  <c r="E24" i="20"/>
  <c r="E17" i="20"/>
  <c r="E13" i="20" s="1"/>
  <c r="F42" i="19"/>
  <c r="F36" i="19"/>
  <c r="F32" i="19"/>
  <c r="F23" i="19"/>
  <c r="F13" i="19"/>
  <c r="F12" i="19" s="1"/>
  <c r="E23" i="22" l="1"/>
  <c r="E31" i="24"/>
  <c r="F12" i="20"/>
  <c r="E12" i="22"/>
  <c r="F12" i="23"/>
  <c r="F46" i="21"/>
  <c r="E23" i="23"/>
  <c r="F12" i="24"/>
  <c r="E31" i="23"/>
  <c r="E31" i="22"/>
  <c r="E46" i="22" s="1"/>
  <c r="E23" i="24"/>
  <c r="E12" i="24" s="1"/>
  <c r="E46" i="24" s="1"/>
  <c r="E23" i="20"/>
  <c r="E12" i="20" s="1"/>
  <c r="E46" i="20" s="1"/>
  <c r="E23" i="21"/>
  <c r="E12" i="21" s="1"/>
  <c r="E46" i="21" s="1"/>
  <c r="F31" i="24"/>
  <c r="F16" i="25"/>
  <c r="J16" i="25" s="1"/>
  <c r="F31" i="22"/>
  <c r="F46" i="22" s="1"/>
  <c r="F31" i="23"/>
  <c r="F46" i="23" s="1"/>
  <c r="F31" i="20"/>
  <c r="F46" i="20" s="1"/>
  <c r="F31" i="19"/>
  <c r="F46" i="19" s="1"/>
  <c r="E12" i="23"/>
  <c r="E42" i="19"/>
  <c r="E36" i="19"/>
  <c r="E32" i="19"/>
  <c r="E31" i="19" s="1"/>
  <c r="E28" i="19"/>
  <c r="E24" i="19"/>
  <c r="E17" i="19"/>
  <c r="E13" i="19" s="1"/>
  <c r="F42" i="17"/>
  <c r="F36" i="17"/>
  <c r="F32" i="17"/>
  <c r="F23" i="17"/>
  <c r="F13" i="17"/>
  <c r="F12" i="17" s="1"/>
  <c r="F43" i="18"/>
  <c r="F37" i="18"/>
  <c r="F32" i="18"/>
  <c r="F28" i="18"/>
  <c r="F23" i="18" s="1"/>
  <c r="F24" i="18"/>
  <c r="F17" i="18"/>
  <c r="F13" i="18" s="1"/>
  <c r="E43" i="18"/>
  <c r="E37" i="18"/>
  <c r="E32" i="18"/>
  <c r="E28" i="18"/>
  <c r="E24" i="18"/>
  <c r="E17" i="18"/>
  <c r="E13" i="18" s="1"/>
  <c r="F43" i="16"/>
  <c r="F37" i="16"/>
  <c r="F32" i="16"/>
  <c r="F23" i="16"/>
  <c r="F13" i="16"/>
  <c r="E42" i="17"/>
  <c r="E36" i="17"/>
  <c r="E32" i="17"/>
  <c r="E28" i="17"/>
  <c r="E24" i="17"/>
  <c r="E17" i="17"/>
  <c r="E13" i="17" s="1"/>
  <c r="E43" i="16"/>
  <c r="E37" i="16"/>
  <c r="E32" i="16"/>
  <c r="E28" i="16"/>
  <c r="E24" i="16"/>
  <c r="E23" i="16" s="1"/>
  <c r="E17" i="16"/>
  <c r="E13" i="16"/>
  <c r="F46" i="24" l="1"/>
  <c r="F18" i="25" s="1"/>
  <c r="J18" i="25" s="1"/>
  <c r="E23" i="18"/>
  <c r="E31" i="17"/>
  <c r="E31" i="16"/>
  <c r="F12" i="16"/>
  <c r="E12" i="18"/>
  <c r="E23" i="19"/>
  <c r="E31" i="18"/>
  <c r="E23" i="17"/>
  <c r="E12" i="16"/>
  <c r="E48" i="16" s="1"/>
  <c r="E12" i="19"/>
  <c r="E46" i="19" s="1"/>
  <c r="E46" i="23"/>
  <c r="F15" i="25"/>
  <c r="F17" i="25"/>
  <c r="J17" i="25" s="1"/>
  <c r="F13" i="25"/>
  <c r="J13" i="25" s="1"/>
  <c r="F14" i="25"/>
  <c r="J14" i="25" s="1"/>
  <c r="F31" i="16"/>
  <c r="F48" i="16" s="1"/>
  <c r="F31" i="17"/>
  <c r="F46" i="17" s="1"/>
  <c r="F12" i="18"/>
  <c r="F31" i="18"/>
  <c r="E48" i="18"/>
  <c r="E12" i="17"/>
  <c r="E46" i="17" s="1"/>
  <c r="I15" i="25" l="1"/>
  <c r="J15" i="25" s="1"/>
  <c r="F48" i="18"/>
  <c r="F11" i="25" s="1"/>
  <c r="J11" i="25" s="1"/>
  <c r="F10" i="25"/>
  <c r="J10" i="25" s="1"/>
  <c r="F12" i="25"/>
  <c r="J12" i="25" s="1"/>
</calcChain>
</file>

<file path=xl/comments1.xml><?xml version="1.0" encoding="utf-8"?>
<comments xmlns="http://schemas.openxmlformats.org/spreadsheetml/2006/main">
  <authors>
    <author>Yen-TCHC</author>
  </authors>
  <commentList>
    <comment ref="D7" author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text>
        <r>
          <rPr>
            <b/>
            <sz val="9"/>
            <color indexed="81"/>
            <rFont val="Tahoma"/>
            <family val="2"/>
          </rPr>
          <t>Công tác Tuyển sinh trực tuyến (live stream)</t>
        </r>
        <r>
          <rPr>
            <sz val="9"/>
            <color indexed="81"/>
            <rFont val="Tahoma"/>
            <family val="2"/>
          </rPr>
          <t xml:space="preserve">
</t>
        </r>
      </text>
    </comment>
    <comment ref="F7" authorId="0">
      <text>
        <r>
          <rPr>
            <b/>
            <sz val="9"/>
            <color indexed="81"/>
            <rFont val="Tahoma"/>
            <family val="2"/>
          </rPr>
          <t>Hỗ trợ tiếp đoàn cán bộ, HSSV các tỉnh đến trường tham quan</t>
        </r>
      </text>
    </comment>
    <comment ref="G7" authorId="0">
      <text>
        <r>
          <rPr>
            <b/>
            <sz val="9"/>
            <color indexed="81"/>
            <rFont val="Tahoma"/>
            <family val="2"/>
          </rPr>
          <t xml:space="preserve"> Xây dựng đề án vị trí việc làm của đơn vị</t>
        </r>
        <r>
          <rPr>
            <sz val="9"/>
            <color indexed="81"/>
            <rFont val="Tahoma"/>
            <family val="2"/>
          </rPr>
          <t xml:space="preserve">
</t>
        </r>
      </text>
    </comment>
  </commentList>
</comments>
</file>

<file path=xl/sharedStrings.xml><?xml version="1.0" encoding="utf-8"?>
<sst xmlns="http://schemas.openxmlformats.org/spreadsheetml/2006/main" count="917" uniqueCount="269">
  <si>
    <t>STT</t>
  </si>
  <si>
    <t xml:space="preserve">Họ và tên </t>
  </si>
  <si>
    <t>Mức độ hoàn thành các công việc đột xuất (tối đa 30%)</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</si>
  <si>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</si>
  <si>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</si>
  <si>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</si>
  <si>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</si>
  <si>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</si>
  <si>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</si>
  <si>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</si>
  <si>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</si>
  <si>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</si>
  <si>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Ghi chú</t>
  </si>
  <si>
    <t>TRƯỞNG ĐƠN VỊ</t>
  </si>
  <si>
    <t>Mức độ hoàn thành khối lượng công việc được giao (tối đa 70%)</t>
  </si>
  <si>
    <t>Mẫu 4A</t>
  </si>
  <si>
    <t>CỘNG HÒA XÃ HỘI CHỦ NGHĨA VIỆT NAM
Độc lập - Tự do - Hạnh phúc</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</si>
  <si>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</si>
  <si>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</si>
  <si>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</si>
  <si>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</si>
  <si>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</si>
  <si>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</si>
  <si>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</si>
  <si>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</si>
  <si>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</si>
  <si>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</si>
  <si>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</si>
  <si>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</si>
  <si>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</si>
  <si>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</si>
  <si>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(1)</t>
  </si>
  <si>
    <t>(2)</t>
  </si>
  <si>
    <t>(3)</t>
  </si>
  <si>
    <t>(4)</t>
  </si>
  <si>
    <t>(5)</t>
  </si>
  <si>
    <t>(6)</t>
  </si>
  <si>
    <t>(7)</t>
  </si>
  <si>
    <t>(8)</t>
  </si>
  <si>
    <t>(9)= (5+6+7)-(8)</t>
  </si>
  <si>
    <t>(10)</t>
  </si>
  <si>
    <t>(11)</t>
  </si>
  <si>
    <t>(12)</t>
  </si>
  <si>
    <t>(13)</t>
  </si>
  <si>
    <t>I</t>
  </si>
  <si>
    <t>Viên chức</t>
  </si>
  <si>
    <t>II</t>
  </si>
  <si>
    <t>III</t>
  </si>
  <si>
    <t>Hợp đồng 68</t>
  </si>
  <si>
    <t>Hợp đồng Trường</t>
  </si>
  <si>
    <r>
      <t xml:space="preserve">TRƯỞNG ĐƠN VỊ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</si>
  <si>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</si>
  <si>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Họ và tên: Đặng Thế Huân</t>
  </si>
  <si>
    <t>Chức vụ: Phụ trách Tổ chuyên ngành</t>
  </si>
  <si>
    <r>
      <t>Đơn vị công tác</t>
    </r>
    <r>
      <rPr>
        <b/>
        <i/>
        <sz val="12"/>
        <color indexed="8"/>
        <rFont val="Times New Roman"/>
        <family val="1"/>
      </rPr>
      <t xml:space="preserve"> (phòng, khoa…): Khoa công nghệ nhiệt lạnh</t>
    </r>
  </si>
  <si>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</si>
  <si>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</si>
  <si>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</si>
  <si>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</si>
  <si>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</si>
  <si>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</si>
  <si>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</si>
  <si>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</si>
  <si>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</si>
  <si>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</si>
  <si>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</si>
  <si>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</si>
  <si>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</si>
  <si>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</si>
  <si>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</si>
  <si>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</si>
  <si>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</si>
  <si>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</si>
  <si>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</si>
  <si>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đúng hạn các kế hoạch của của khoa, của trường; trễ hạn 01 lần (-0,5đ); không thực hiện hoặc không hoàn thành đúng tiến độ các nhiệm vụ được giao từ 02 lần trở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</si>
  <si>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</si>
  <si>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</si>
  <si>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</si>
  <si>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</si>
  <si>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</si>
  <si>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</si>
  <si>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</si>
  <si>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</si>
  <si>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</si>
  <si>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</si>
  <si>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</si>
  <si>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</si>
  <si>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</si>
  <si>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</si>
  <si>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</si>
  <si>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</si>
  <si>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</si>
  <si>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</si>
  <si>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</si>
  <si>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</si>
  <si>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</si>
  <si>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</si>
  <si>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</si>
  <si>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</si>
  <si>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Hoàn thành nhiệm vụ vượt tiến độ, có chất lượng và hiệu quả; Sáng tạo, cải tiến phương pháp làm việc, nâng cao hiệu quả công việc.</t>
  </si>
  <si>
    <t>3.1</t>
  </si>
  <si>
    <t>Hoàn thành các công việc vượt tiến độ (ngoài công tác giảng dạy) có chất lượng và hiệu quả, không sai sót chuyên môn: từ 30% đầu công việc trở lên (3đ); từ 20-&lt;30% (2đ); từ 10-&lt;20% (1đ)</t>
  </si>
  <si>
    <t>3.2</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</si>
  <si>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</si>
  <si>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</si>
  <si>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</si>
  <si>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Đinh Đồng Hiệp</t>
  </si>
  <si>
    <t>Đặng Thế Huân</t>
  </si>
  <si>
    <t>Nguyễn Vũ Xuân Thì</t>
  </si>
  <si>
    <t>Phan Văn Hòa</t>
  </si>
  <si>
    <t>Võ Anh Hào</t>
  </si>
  <si>
    <t>Hoàng Văn Viết</t>
  </si>
  <si>
    <t>Trần Đình Khoa</t>
  </si>
  <si>
    <t>Đỗ Trọng Quý</t>
  </si>
  <si>
    <t>Võ Phước Quang</t>
  </si>
  <si>
    <t>Họ và tên: ĐỖ TRỌNG QUÝ</t>
  </si>
  <si>
    <t>Chức vụ: Giảng viên</t>
  </si>
  <si>
    <r>
      <t>Đơn vị công tác</t>
    </r>
    <r>
      <rPr>
        <b/>
        <i/>
        <sz val="12"/>
        <color indexed="8"/>
        <rFont val="Times New Roman"/>
        <family val="1"/>
      </rPr>
      <t xml:space="preserve"> (phòng, khoa…): Công nghệ Nhiệt Lạnh</t>
    </r>
  </si>
  <si>
    <t>Họ và tên: TRẦN ĐÌNH KHOA</t>
  </si>
  <si>
    <t>Họ và tên: PHAN VĂN HÒA</t>
  </si>
  <si>
    <t>Chức vụ: Giảng viên - Bí thư Liên chi đoàn Khoa</t>
  </si>
  <si>
    <r>
      <t>Đơn vị công tác</t>
    </r>
    <r>
      <rPr>
        <b/>
        <i/>
        <sz val="12"/>
        <color indexed="8"/>
        <rFont val="Times New Roman"/>
        <family val="1"/>
      </rPr>
      <t xml:space="preserve"> (phòng, khoa…): Khoa Công Nghệ Nhiệt lạnh</t>
    </r>
  </si>
  <si>
    <t>Họ và tên: VÕ ANH HÀO</t>
  </si>
  <si>
    <t>Chức vụ: Giảng Viên / Tổ trưởng Lạnh Cơ Sở</t>
  </si>
  <si>
    <r>
      <t>Đơn vị công tác</t>
    </r>
    <r>
      <rPr>
        <b/>
        <i/>
        <sz val="12"/>
        <color indexed="8"/>
        <rFont val="Times New Roman"/>
        <family val="1"/>
      </rPr>
      <t xml:space="preserve"> (phòng, khoa…): Khoa Công Nghệ Nhiệt Lạnh</t>
    </r>
  </si>
  <si>
    <t xml:space="preserve">Đinh Đồng </t>
  </si>
  <si>
    <t xml:space="preserve">Hoàng Văn </t>
  </si>
  <si>
    <t xml:space="preserve">Đặng Thế </t>
  </si>
  <si>
    <t xml:space="preserve">Nguyễn Vũ Xuân </t>
  </si>
  <si>
    <t xml:space="preserve">Phan Văn </t>
  </si>
  <si>
    <t xml:space="preserve">Võ Anh </t>
  </si>
  <si>
    <t xml:space="preserve">Trần Đình </t>
  </si>
  <si>
    <t xml:space="preserve">Đỗ Trọng </t>
  </si>
  <si>
    <t xml:space="preserve">Võ Phước </t>
  </si>
  <si>
    <t>Họ và tên:   ĐINH ĐỒNG HIỆP</t>
  </si>
  <si>
    <t>Chức vụ:   Phó trưởng khoa, Phụ trách  khoa</t>
  </si>
  <si>
    <r>
      <t>Đơn vị công tác</t>
    </r>
    <r>
      <rPr>
        <b/>
        <i/>
        <sz val="12"/>
        <color indexed="8"/>
        <rFont val="Times New Roman"/>
        <family val="1"/>
      </rPr>
      <t xml:space="preserve"> (phòng, khoa…):  Khoa Công nghệ Nhiệt lạnh</t>
    </r>
  </si>
  <si>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</si>
  <si>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Chấp hành sự điều động, phân công thường xuyên và đột xuất của nhà trường</t>
  </si>
  <si>
    <t>Thực hiện các báo cáo của đơn vị đúng hạn (1đ); trễ hạn 01 lần (0,5đ); không thực hiện hoặc không hoàn thành đúng tiến độ các nhiệm vụ được giao 02 lần (0đ)</t>
  </si>
  <si>
    <t>Không gây nhũng nhiễu, phiền hà, trục lợi cá nhân khi xử lý, giải quyết công việc. Vi phạm 1 lần trở lên (sau khi kết quả xác minh là sai phạm) (0đ)</t>
  </si>
  <si>
    <t>Chỉ đạo, điều hành, kiểm soát việc thực hiện nhiệm vụ của đơn vị đảm bảo kịp thời, không bỏ sót nhiệm vụ. Giải quyết công việc đúng quy trình, quy định</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</si>
  <si>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</si>
  <si>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Đơn vị thực hiện nhiệm vụ được giao đúng quy trình, quy định, đúng hạn (1đ); vi phạm/không đúng hạn 01 lần (1đ); 2 lần trở lên (0đ).</t>
  </si>
  <si>
    <t>Xây dựng kế hoạch công tác quí, tổng kết đánh giá, báo cáo kết quả thực hiện cho thành viên Ban Giám hiệu được phân công phụ trách (2đ), không thực hiện (0đ)</t>
  </si>
  <si>
    <t>Có năng lực tập hợp cán bộ, công chức, viên chức, xây dựng đơn vị/bộ phận đoàn kết, thống nhất. Phối hợp, tạo lập mối quan hệ tốt với cá nhân, tổ chức có liên quan trong thực hiện nhiệm vụ.</t>
  </si>
  <si>
    <t>Số lượt CB-GV-NV thuộc đơn vị có kết quả thi đua tháng trong quý không đạt loại A: Từ 20% đến dưới 30% (1đ); Trên 30% (0đ)</t>
  </si>
  <si>
    <t>Đơn vị để xảy ra mâu thuẫn mất đoàn kết nội bộ (Khiếu kiện, khiếu nại do giải quyết không thỏa đáng các sự việc liên quan đến chuyên môn của đơn vị): 1 lần (1 đ); 2 lần trở lên (0đ)</t>
  </si>
  <si>
    <t>Đơn vị bảo quản, quản lý tốt hồ sơ, tài liệu, công cụ, dụng cụ, trang thiết bị làm việc (1đ). Đơn vị để mất, hư hỏng hoặc làm sai  hồ sơ, tài liệu liên quan đến nhiệm vụ được phân công 1 lần (1đ); từ 2 lần trở lên (0đ).</t>
  </si>
  <si>
    <t>Thực hiện, hỗ trợ công việc đột xuất do Ban giám hiệu/ Trưởng đơn vị điều động, phân công được đánh giá đạt hiệu quả</t>
  </si>
  <si>
    <t>Đơn vị hoàn thành công việc được giao vượt tiến độ có chất lượng và hiệu quả, không sai sót chuyên môn: từ 30% đầu công việc trở lên (3đ); từ 20-&lt;30% (2đ); từ 10-&lt;20% (1đ)</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</si>
  <si>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</si>
  <si>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</si>
  <si>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</si>
  <si>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</si>
  <si>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Họ và tên:   Hoàng Văn Viết</t>
  </si>
  <si>
    <t xml:space="preserve">Chức vụ:   Phó Trường khoa </t>
  </si>
  <si>
    <r>
      <t>Đơn vị công tác</t>
    </r>
    <r>
      <rPr>
        <b/>
        <i/>
        <sz val="12"/>
        <color indexed="8"/>
        <rFont val="Times New Roman"/>
        <family val="1"/>
      </rPr>
      <t xml:space="preserve"> (phòng, khoa…):  Khoa Công nghệ Nhiệt - Lạnh</t>
    </r>
  </si>
  <si>
    <t>Họ và tên: VÕ PHƯỚC QUANG</t>
  </si>
  <si>
    <t>Chức vụ:  Giảng viên</t>
  </si>
  <si>
    <t>QUANG</t>
  </si>
  <si>
    <t>Họ và tên: NGUYỄN VŨ XUÂN THÌ</t>
  </si>
  <si>
    <t xml:space="preserve">Chức vụ: Giảng viên - Tổ trưởng công đoàn </t>
  </si>
  <si>
    <t>Mẫu 02 B</t>
  </si>
  <si>
    <r>
      <t xml:space="preserve">Mã số CBCCVC: </t>
    </r>
    <r>
      <rPr>
        <sz val="12"/>
        <color indexed="8"/>
        <rFont val="Times New Roman"/>
        <family val="1"/>
      </rPr>
      <t>……………………………………………………………………………….</t>
    </r>
  </si>
  <si>
    <t>TIÊU CHÍ ĐÁNH GIÁ</t>
  </si>
  <si>
    <t>ĐIỂM TỐI ĐA</t>
  </si>
  <si>
    <t>ĐIỂM ĐỒNG NGHIỆP ĐÁNH GIÁ</t>
  </si>
  <si>
    <t>GHI CHÚ</t>
  </si>
  <si>
    <r>
      <t xml:space="preserve">Ứng dụng CNTT trong việc xây dựng lịch công tác tuần, tháng, quý của </t>
    </r>
    <r>
      <rPr>
        <sz val="13"/>
        <color indexed="10"/>
        <rFont val="Times New Roman"/>
        <family val="1"/>
      </rPr>
      <t>cá nhân</t>
    </r>
    <r>
      <rPr>
        <sz val="13"/>
        <color indexed="8"/>
        <rFont val="Times New Roman"/>
        <family val="1"/>
      </rPr>
      <t>, đơn vị và chia sẻ thông tin đến toàn thể thành viên trong đơn vị (2đ), không thực hiện (0đ)</t>
    </r>
  </si>
  <si>
    <t>TỔNG CỘNG (I+II)</t>
  </si>
  <si>
    <t>Ý KIẾN ĐÓNG GÓP CỤ THỂ CỦA ĐỒNG NGHIỆP:</t>
  </si>
  <si>
    <t>NGƯỜI ĐÁNH GIÁ</t>
  </si>
  <si>
    <t>(ký tên và ghi rõ học tên)</t>
  </si>
  <si>
    <r>
      <t xml:space="preserve">Mã số CBCCVC: </t>
    </r>
    <r>
      <rPr>
        <sz val="12"/>
        <color indexed="8"/>
        <rFont val="Times New Roman"/>
        <family val="1"/>
      </rPr>
      <t>…………………………………………………………………………………….</t>
    </r>
  </si>
  <si>
    <t>Không ây nhũng nhiễu, phiền hà, trục lợi cá nhân khi xử lý, giải quyết công việc. Vi phạm 1 lần (sau khi kết quả xác minh là sai phạm) (0đ)</t>
  </si>
  <si>
    <t>Hoàn thành xuất sắc nhiệm vụ</t>
  </si>
  <si>
    <t>HIỆP</t>
  </si>
  <si>
    <t>VIẾT</t>
  </si>
  <si>
    <t>HUÂN</t>
  </si>
  <si>
    <t>THÌ</t>
  </si>
  <si>
    <t>HÒA</t>
  </si>
  <si>
    <t>HÀO</t>
  </si>
  <si>
    <t>KHOA</t>
  </si>
  <si>
    <t>QUÝ</t>
  </si>
  <si>
    <r>
      <rPr>
        <sz val="13"/>
        <color indexed="8"/>
        <rFont val="Times New Roman"/>
        <family val="1"/>
      </rPr>
      <t xml:space="preserve">TRƯỜNG CAO ĐẲNG LÝ TỰ TRỌNG
THÀNH PHỐ HỒ CHÍ MINH
</t>
    </r>
    <r>
      <rPr>
        <b/>
        <sz val="13"/>
        <color indexed="8"/>
        <rFont val="Times New Roman"/>
        <family val="1"/>
      </rPr>
      <t>ĐƠN VỊ: KHOA CÔNG NGHỆ NHIỆT LẠNH</t>
    </r>
  </si>
  <si>
    <t>Hoàn thành tốt sắc nhiệm vụ</t>
  </si>
  <si>
    <t>BẢNG XÁC ĐỊNH KHỐI LƯỢNG CÔNG VIỆC QUÝ I/2019</t>
  </si>
  <si>
    <r>
      <t xml:space="preserve">Nhiệm vụ chung của nhà trường </t>
    </r>
    <r>
      <rPr>
        <b/>
        <sz val="13"/>
        <color indexed="10"/>
        <rFont val="Times New Roman"/>
        <family val="1"/>
      </rPr>
      <t>(tối đa 10%)</t>
    </r>
  </si>
  <si>
    <r>
      <t xml:space="preserve">Nhiệm vụ riêng của từng đơn vị </t>
    </r>
    <r>
      <rPr>
        <b/>
        <sz val="13"/>
        <color indexed="10"/>
        <rFont val="Times New Roman"/>
        <family val="1"/>
      </rPr>
      <t>(tối đa 20%)</t>
    </r>
  </si>
  <si>
    <t>Tổng tỷ lệ n nhiệm vụ</t>
  </si>
  <si>
    <t>Nhiệm vụ 1
(3%)</t>
  </si>
  <si>
    <t>Nhiệm vụ 4
(1%)</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</si>
  <si>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</si>
  <si>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</si>
  <si>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</si>
  <si>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</si>
  <si>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</si>
  <si>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</si>
  <si>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</si>
  <si>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</si>
  <si>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</si>
  <si>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</si>
  <si>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</si>
  <si>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</si>
  <si>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</si>
  <si>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</si>
  <si>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</si>
  <si>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</si>
  <si>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</si>
  <si>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</si>
  <si>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</si>
  <si>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</si>
  <si>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</si>
  <si>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</si>
  <si>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</si>
  <si>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</si>
  <si>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</si>
  <si>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</si>
  <si>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r>
      <t>Ghi chú:</t>
    </r>
    <r>
      <rPr>
        <b/>
        <sz val="13"/>
        <color indexed="1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</si>
  <si>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t>12/01/2019</t>
  </si>
  <si>
    <t>AutoCad</t>
  </si>
  <si>
    <r>
      <t xml:space="preserve">TRƯỜNG CAO ĐẲNG LÝ TỰ TRỌNG
 THÀNH PHỐ HỒ CHÍ MINH
</t>
    </r>
    <r>
      <rPr>
        <b/>
        <sz val="12"/>
        <rFont val="Times New Roman"/>
        <family val="1"/>
      </rPr>
      <t>ĐƠN VỊ: KHOA CÔNG NGHỆ NHIỆT LẠNH</t>
    </r>
  </si>
  <si>
    <t>1. Đinh Đồng Hiệp
2. Hoàng Văn Viết 
3. Đặng Thế Huân
4. Võ Anh Hào
5. Nguyễn Vũ Xuân Thì
6. Phan Văn Hòa 
7. Trần Đình Khoa
8. Đỗ Trọng Quý</t>
  </si>
  <si>
    <t>Đôn đốc, chỉ đạo, động viên các thành viên trong đơn vị tham gia công tác đột xuất của Nhà trường, của đơn vị đạt kết quả (2đ)</t>
  </si>
  <si>
    <r>
      <rPr>
        <b/>
        <sz val="13"/>
        <color indexed="8"/>
        <rFont val="Times New Roman"/>
        <family val="1"/>
      </rP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</si>
  <si>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 xml:space="preserve"> Tham gia hội thao, hội thi cụm công đoàn/khối thi đua (Mỗi nhiệm vụ 1%)</t>
    </r>
  </si>
  <si>
    <r>
      <rPr>
        <b/>
        <sz val="13"/>
        <color indexed="8"/>
        <rFont val="Times New Roman"/>
        <family val="1"/>
      </rPr>
      <t>Nhiệm vụ 3:</t>
    </r>
    <r>
      <rPr>
        <sz val="13"/>
        <color indexed="8"/>
        <rFont val="Times New Roman"/>
        <family val="1"/>
      </rPr>
      <t xml:space="preserve"> Tham gia tuyển sinh trực tuyến (live stream)/hỗ trợ hội thi thiết bị đào tạo tự làm (Mỗi nhiệm vụ 2%)</t>
    </r>
  </si>
  <si>
    <r>
      <t xml:space="preserve">Nhiệm vụ 4: </t>
    </r>
    <r>
      <rPr>
        <sz val="13"/>
        <color indexed="8"/>
        <rFont val="Times New Roman"/>
        <family val="1"/>
      </rPr>
      <t>Thực hiện (Tham gia, chuẩn bị) đón các Đoàn đến tham quan Trường</t>
    </r>
  </si>
  <si>
    <t>Không xếp loai
(nghỉ chế độ thai sản, nghỉ không lương, nghỉ việc,...)</t>
  </si>
  <si>
    <t>(14)</t>
  </si>
  <si>
    <t>Viên chức tập sự</t>
  </si>
  <si>
    <r>
      <t xml:space="preserve">BÁO CÁO DANH SÁCH TỔNG HỢP KẾT QUẢ </t>
    </r>
    <r>
      <rPr>
        <b/>
        <sz val="13"/>
        <color indexed="8"/>
        <rFont val="Times New Roman"/>
        <family val="1"/>
      </rPr>
      <t>ĐÁNH GIÁ,
PHÂN LOẠI CỦA CÔNG CHỨC, VIÊN CHỨC
Kỳ đánh giá: Quý 2/2019</t>
    </r>
  </si>
  <si>
    <t>TP. Hồ Chí Minh, ngày 24 tháng 6 năm 2019</t>
  </si>
  <si>
    <t>Ngày 24 tháng  6  năm 2019</t>
  </si>
  <si>
    <t>Từ tháng 4/2019</t>
  </si>
  <si>
    <t>1. Hoàng Văn Viết</t>
  </si>
  <si>
    <t>Nhiệm vụ 2
(2%)</t>
  </si>
  <si>
    <t>Nhiệm vụ 3
(4%)</t>
  </si>
  <si>
    <t>Thi Trắc nghiệm dạt 25/30 điểm</t>
  </si>
  <si>
    <t>Thi Trắc nghiệm dạt 23/30 điểm</t>
  </si>
  <si>
    <t>Thi Trắc nghiệm đạt 18/30 điểm</t>
  </si>
  <si>
    <t>Thi Trắc nghiệm đạt 30/30 điểm</t>
  </si>
  <si>
    <t>Thi Trắc nghiệm đạt 22/30 điểm</t>
  </si>
  <si>
    <t>1. Đặng Thế Huân
4. Nguyễn Vũ Xuân Thì
6. Phan Văn Hòa 
7. Trần Đình Khoa</t>
  </si>
  <si>
    <t>Tham gia Hôị diễn Văn nghệ cấp Trường (2%)</t>
  </si>
  <si>
    <t>1. Đinh Đồng Hiệp
2. Hoàng Văn Viết 
3. Đặng Thế Huân
4. Võ Anh Hào
5. Nguyễn Vũ Xuân Thì
6. Phan Văn Hòa 
7. Đỗ Trọng Quý</t>
  </si>
  <si>
    <t>1. Đinh Đồng Hiệp
2. Hoàng Văn Viết 
3. Đặng Thế Huân
4. Võ Anh Hào
5. Nguyễn Vũ Xuân Thì
6. Phan Văn Hòa 
7. Trần Đình Khoa
8. Đỗ Trọng Quý
9. Võ Phước Quang</t>
  </si>
  <si>
    <t>Nhiệm vụ 5 (5%)</t>
  </si>
  <si>
    <t>có thực hiện nhưng chưa đầy đủ</t>
  </si>
  <si>
    <t>chưa tham gia thi trắc nghiệm VSATTP</t>
  </si>
  <si>
    <t xml:space="preserve"> - Tham gia xây dựng chương trình đào tạo 2019
 - Tham gia tư vấn tuyển sinh 2019
</t>
  </si>
  <si>
    <t>chưa thực hiện đầy đủ</t>
  </si>
  <si>
    <t>Tp.HCM, ngày 24 tháng 6 năm 2019</t>
  </si>
  <si>
    <t xml:space="preserve">Hoàn thành suất sắc nhiệm vụ </t>
  </si>
  <si>
    <t xml:space="preserve">Hoàn thành  suất sắc nhiệm vụ </t>
  </si>
  <si>
    <t>ĐÁNH GIÁ VÀ ĐÓNG GÓP Ý KIẾN ĐỐI VỚI ĐỒNG NGHIỆP
Kỳ đánh giá:  Quý 2 /2019</t>
  </si>
  <si>
    <t>Tham gia viết chương trình đào tạo 2019</t>
  </si>
  <si>
    <t>Nhiệm vụ 6 (15%)</t>
  </si>
  <si>
    <t>31100001367</t>
  </si>
  <si>
    <t>60900000967</t>
  </si>
  <si>
    <t>11100000705</t>
  </si>
  <si>
    <t>11100066939</t>
  </si>
  <si>
    <t>11100122860</t>
  </si>
  <si>
    <t>11100109988</t>
  </si>
  <si>
    <t>11100000733</t>
  </si>
  <si>
    <t>11100093891</t>
  </si>
  <si>
    <t>20500004671</t>
  </si>
  <si>
    <r>
      <t xml:space="preserve">Nhiệm vụ 5: </t>
    </r>
    <r>
      <rPr>
        <sz val="13"/>
        <rFont val="Times New Roman"/>
        <family val="1"/>
      </rPr>
      <t>Tham gia viết chương trình đào tạo 2019</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</si>
</sst>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65"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3"/>
      <name val="Times New Roman"/>
      <family val="1"/>
    </font>
    <font>
      <sz val="13"/>
      <name val="Times New Roman"/>
      <family val="1"/>
    </font>
    <font>
      <sz val="16"/>
      <name val="Times New Roman"/>
      <family val="1"/>
    </font>
    <font>
      <sz val="13"/>
      <color rgb="FFFF0000"/>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b/>
      <sz val="14"/>
      <name val="Times New Roman"/>
      <family val="1"/>
    </font>
    <font>
      <sz val="13"/>
      <color indexed="8"/>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sz val="12"/>
      <color indexed="8"/>
      <name val="Times New Roman"/>
      <family val="1"/>
    </font>
    <font>
      <b/>
      <i/>
      <sz val="12"/>
      <color indexed="8"/>
      <name val="Times New Roman"/>
      <family val="1"/>
    </font>
    <font>
      <b/>
      <sz val="14"/>
      <color indexed="8"/>
      <name val="Times New Roman"/>
      <family val="1"/>
    </font>
    <font>
      <i/>
      <sz val="13"/>
      <color indexed="8"/>
      <name val="Times New Roman"/>
      <family val="1"/>
    </font>
    <font>
      <i/>
      <sz val="12"/>
      <color indexed="8"/>
      <name val="Times New Roman"/>
      <family val="1"/>
    </font>
    <font>
      <i/>
      <sz val="14"/>
      <color indexed="8"/>
      <name val="Times New Roman"/>
      <family val="1"/>
    </font>
    <font>
      <b/>
      <i/>
      <sz val="11"/>
      <color indexed="8"/>
      <name val="Times New Roman"/>
      <family val="1"/>
    </font>
    <font>
      <sz val="14"/>
      <color indexed="8"/>
      <name val="Times New Roman"/>
      <family val="1"/>
    </font>
    <font>
      <sz val="14"/>
      <color rgb="FF000000"/>
      <name val="Times New Roman"/>
      <family val="1"/>
    </font>
    <font>
      <b/>
      <i/>
      <sz val="14"/>
      <color indexed="8"/>
      <name val="Times New Roman"/>
      <family val="1"/>
    </font>
    <font>
      <b/>
      <i/>
      <sz val="13"/>
      <color indexed="8"/>
      <name val="Times New Roman"/>
      <family val="1"/>
    </font>
    <font>
      <b/>
      <sz val="14"/>
      <color rgb="FF000000"/>
      <name val="Times New Roman"/>
      <family val="1"/>
    </font>
    <font>
      <b/>
      <sz val="12"/>
      <color indexed="8"/>
      <name val="Times New Roman"/>
      <family val="1"/>
    </font>
    <font>
      <b/>
      <sz val="13.5"/>
      <color indexed="8"/>
      <name val="Times New Roman"/>
      <family val="1"/>
    </font>
    <font>
      <b/>
      <sz val="13"/>
      <color rgb="FF0070C0"/>
      <name val="Times New Roman"/>
      <family val="1"/>
    </font>
    <font>
      <b/>
      <sz val="13"/>
      <color rgb="FF0033CC"/>
      <name val="Times New Roman"/>
      <family val="1"/>
    </font>
    <font>
      <sz val="11"/>
      <color rgb="FFFF0000"/>
      <name val="Times New Roman"/>
      <family val="1"/>
    </font>
    <font>
      <i/>
      <sz val="13"/>
      <name val="Times New Roman"/>
      <family val="1"/>
    </font>
    <font>
      <i/>
      <sz val="13"/>
      <color indexed="30"/>
      <name val="Times New Roman"/>
      <family val="1"/>
    </font>
    <font>
      <b/>
      <i/>
      <sz val="8"/>
      <color indexed="8"/>
      <name val="Times New Roman"/>
      <family val="1"/>
    </font>
    <font>
      <sz val="13"/>
      <color indexed="17"/>
      <name val="Times New Roman"/>
      <family val="1"/>
    </font>
    <font>
      <sz val="13"/>
      <color indexed="10"/>
      <name val="Times New Roman"/>
      <family val="1"/>
    </font>
    <font>
      <sz val="12"/>
      <name val="Times New Roman"/>
      <family val="1"/>
    </font>
    <font>
      <b/>
      <sz val="11"/>
      <name val="Times New Roman"/>
      <family val="1"/>
    </font>
    <font>
      <b/>
      <sz val="13"/>
      <color indexed="10"/>
      <name val="Times New Roman"/>
      <family val="1"/>
    </font>
    <font>
      <sz val="10"/>
      <name val="VNI-Times"/>
    </font>
    <font>
      <b/>
      <sz val="9"/>
      <color indexed="81"/>
      <name val="Tahoma"/>
      <family val="2"/>
    </font>
    <font>
      <sz val="9"/>
      <color indexed="81"/>
      <name val="Tahoma"/>
      <family val="2"/>
    </font>
    <font>
      <i/>
      <sz val="13"/>
      <color rgb="FF000000"/>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2D05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s>
  <cellStyleXfs count="58">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9"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61" fillId="0" borderId="0"/>
  </cellStyleXfs>
  <cellXfs count="204">
    <xf numFmtId="0" fontId="0" fillId="0" borderId="0" xfId="0"/>
    <xf numFmtId="0" fontId="0" fillId="0" borderId="0" xfId="0" applyAlignment="1">
      <alignment vertical="center"/>
    </xf>
    <xf numFmtId="0" fontId="21" fillId="0" borderId="10" xfId="51" applyFont="1" applyFill="1" applyBorder="1" applyAlignment="1">
      <alignment horizontal="center" vertical="center"/>
    </xf>
    <xf numFmtId="0" fontId="24" fillId="0" borderId="0" xfId="51" applyFont="1" applyFill="1" applyAlignment="1">
      <alignment horizontal="center"/>
    </xf>
    <xf numFmtId="0" fontId="20" fillId="0" borderId="10" xfId="51" applyFont="1" applyFill="1" applyBorder="1" applyAlignment="1">
      <alignment horizontal="center" vertical="center"/>
    </xf>
    <xf numFmtId="0" fontId="24" fillId="0" borderId="0" xfId="51" applyFont="1" applyFill="1" applyAlignment="1"/>
    <xf numFmtId="0" fontId="21" fillId="0" borderId="10" xfId="51" applyFont="1" applyFill="1" applyBorder="1" applyAlignment="1">
      <alignment horizontal="left" vertical="center"/>
    </xf>
    <xf numFmtId="0" fontId="28" fillId="0" borderId="10" xfId="51" applyFont="1" applyFill="1" applyBorder="1" applyAlignment="1">
      <alignment horizontal="center" vertical="center" wrapText="1"/>
    </xf>
    <xf numFmtId="0" fontId="28" fillId="0" borderId="10" xfId="1" applyFont="1" applyFill="1" applyBorder="1" applyAlignment="1">
      <alignment horizontal="center" vertical="center" wrapText="1"/>
    </xf>
    <xf numFmtId="9" fontId="21" fillId="0" borderId="10" xfId="51" applyNumberFormat="1" applyFont="1" applyFill="1" applyBorder="1" applyAlignment="1">
      <alignment horizontal="center" vertical="center"/>
    </xf>
    <xf numFmtId="0" fontId="27" fillId="0" borderId="10" xfId="0" applyFont="1" applyBorder="1" applyAlignment="1">
      <alignment horizontal="center" vertical="center" wrapText="1"/>
    </xf>
    <xf numFmtId="0" fontId="31" fillId="0" borderId="10" xfId="51" applyFont="1" applyFill="1" applyBorder="1" applyAlignment="1">
      <alignment horizontal="center" vertical="center" wrapText="1"/>
    </xf>
    <xf numFmtId="164" fontId="35" fillId="0" borderId="10" xfId="1" applyNumberFormat="1" applyFont="1" applyFill="1" applyBorder="1" applyAlignment="1">
      <alignment horizontal="center" vertical="center"/>
    </xf>
    <xf numFmtId="9" fontId="30" fillId="0" borderId="10" xfId="1" applyNumberFormat="1" applyFont="1" applyFill="1" applyBorder="1" applyAlignment="1">
      <alignment horizontal="center" vertical="center"/>
    </xf>
    <xf numFmtId="0" fontId="36" fillId="0" borderId="0" xfId="0" applyFont="1" applyAlignment="1">
      <alignment horizontal="center" vertical="center" wrapText="1"/>
    </xf>
    <xf numFmtId="0" fontId="36" fillId="0" borderId="0" xfId="0" applyFont="1" applyAlignment="1">
      <alignment horizontal="left" vertical="center" wrapText="1"/>
    </xf>
    <xf numFmtId="0" fontId="37"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vertical="top" wrapText="1"/>
    </xf>
    <xf numFmtId="0" fontId="26" fillId="0" borderId="10" xfId="0" applyFont="1" applyBorder="1" applyAlignment="1">
      <alignment horizontal="center" vertical="center" wrapText="1"/>
    </xf>
    <xf numFmtId="0" fontId="42" fillId="0" borderId="13" xfId="0" quotePrefix="1" applyFont="1" applyBorder="1" applyAlignment="1">
      <alignment horizontal="center" vertical="center" wrapText="1"/>
    </xf>
    <xf numFmtId="0" fontId="42" fillId="0" borderId="10" xfId="0" quotePrefix="1" applyFont="1" applyBorder="1" applyAlignment="1">
      <alignment horizontal="center" vertical="center" wrapText="1"/>
    </xf>
    <xf numFmtId="0" fontId="26" fillId="0" borderId="10" xfId="0" quotePrefix="1" applyFont="1" applyBorder="1" applyAlignment="1">
      <alignment horizontal="center" vertical="center" wrapText="1"/>
    </xf>
    <xf numFmtId="0" fontId="38" fillId="0" borderId="10" xfId="0" applyFont="1" applyBorder="1" applyAlignment="1">
      <alignment horizontal="center" vertical="center" wrapText="1"/>
    </xf>
    <xf numFmtId="0" fontId="38" fillId="0" borderId="11" xfId="0" applyFont="1" applyBorder="1" applyAlignment="1">
      <alignment vertical="center" wrapText="1"/>
    </xf>
    <xf numFmtId="0" fontId="38" fillId="0" borderId="15" xfId="0" applyFont="1" applyBorder="1" applyAlignment="1">
      <alignment vertical="center" wrapText="1"/>
    </xf>
    <xf numFmtId="0" fontId="38" fillId="0" borderId="10" xfId="0" applyFont="1" applyBorder="1" applyAlignment="1">
      <alignment vertical="center" wrapText="1"/>
    </xf>
    <xf numFmtId="0" fontId="43" fillId="24" borderId="10" xfId="0" quotePrefix="1" applyFont="1" applyFill="1" applyBorder="1" applyAlignment="1">
      <alignment horizontal="center" vertical="center" wrapText="1"/>
    </xf>
    <xf numFmtId="0" fontId="44" fillId="0" borderId="10" xfId="0" applyNumberFormat="1" applyFont="1" applyFill="1" applyBorder="1" applyAlignment="1" applyProtection="1">
      <alignment horizontal="right"/>
    </xf>
    <xf numFmtId="0" fontId="44" fillId="0" borderId="10" xfId="0" applyNumberFormat="1" applyFont="1" applyFill="1" applyBorder="1" applyAlignment="1" applyProtection="1">
      <alignment horizontal="center"/>
    </xf>
    <xf numFmtId="0" fontId="43" fillId="0" borderId="10" xfId="0" applyFont="1" applyBorder="1" applyAlignment="1">
      <alignment horizontal="center" vertical="center" wrapText="1"/>
    </xf>
    <xf numFmtId="0" fontId="30" fillId="0" borderId="0" xfId="0" applyFont="1" applyAlignment="1">
      <alignment horizontal="center" vertical="center" wrapText="1"/>
    </xf>
    <xf numFmtId="0" fontId="45" fillId="0" borderId="10" xfId="0" applyFont="1" applyBorder="1" applyAlignment="1">
      <alignment horizontal="center" vertical="center" wrapText="1"/>
    </xf>
    <xf numFmtId="0" fontId="46" fillId="0" borderId="0" xfId="0" applyFont="1" applyAlignment="1">
      <alignment horizontal="center" vertical="center" wrapText="1"/>
    </xf>
    <xf numFmtId="0" fontId="38" fillId="24" borderId="10" xfId="0" quotePrefix="1" applyFont="1" applyFill="1" applyBorder="1" applyAlignment="1">
      <alignment horizontal="center" vertical="center" wrapText="1"/>
    </xf>
    <xf numFmtId="0" fontId="33" fillId="0" borderId="15" xfId="0" applyFont="1" applyFill="1" applyBorder="1" applyAlignment="1">
      <alignment horizontal="center" vertical="center" wrapText="1"/>
    </xf>
    <xf numFmtId="0" fontId="47" fillId="0" borderId="10" xfId="0" applyNumberFormat="1" applyFont="1" applyFill="1" applyBorder="1" applyAlignment="1" applyProtection="1">
      <alignment horizontal="right"/>
    </xf>
    <xf numFmtId="0" fontId="44" fillId="0" borderId="12" xfId="0" applyNumberFormat="1" applyFont="1" applyFill="1" applyBorder="1" applyAlignment="1" applyProtection="1">
      <alignment horizontal="center"/>
    </xf>
    <xf numFmtId="0" fontId="40" fillId="0" borderId="0" xfId="0" applyFont="1" applyAlignment="1">
      <alignment horizontal="center" vertical="center" wrapText="1"/>
    </xf>
    <xf numFmtId="0" fontId="50" fillId="0" borderId="10" xfId="0" applyFont="1" applyBorder="1" applyAlignment="1" applyProtection="1">
      <alignment horizontal="center" vertical="center" wrapText="1"/>
      <protection locked="0"/>
    </xf>
    <xf numFmtId="0" fontId="50" fillId="0" borderId="10" xfId="0" applyFont="1" applyFill="1" applyBorder="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23" fillId="0" borderId="10" xfId="0" applyFont="1" applyBorder="1" applyAlignment="1" applyProtection="1">
      <alignment horizontal="center" vertical="center" wrapText="1"/>
      <protection locked="0"/>
    </xf>
    <xf numFmtId="0" fontId="30" fillId="0" borderId="10" xfId="0" applyFont="1" applyBorder="1" applyAlignment="1" applyProtection="1">
      <alignment horizontal="center" vertical="center" wrapText="1"/>
      <protection locked="0"/>
    </xf>
    <xf numFmtId="0" fontId="21" fillId="0" borderId="10" xfId="0" applyFont="1" applyFill="1" applyBorder="1" applyAlignment="1" applyProtection="1">
      <alignment horizontal="center" vertical="center" wrapText="1"/>
      <protection locked="0"/>
    </xf>
    <xf numFmtId="0" fontId="23" fillId="0" borderId="10" xfId="0" applyFont="1" applyFill="1" applyBorder="1" applyAlignment="1" applyProtection="1">
      <alignment horizontal="center" vertical="center" wrapText="1"/>
      <protection locked="0"/>
    </xf>
    <xf numFmtId="0" fontId="21" fillId="0" borderId="10" xfId="0" applyFont="1" applyBorder="1" applyAlignment="1" applyProtection="1">
      <alignment horizontal="center" vertical="center" wrapText="1"/>
      <protection locked="0"/>
    </xf>
    <xf numFmtId="0" fontId="20" fillId="0" borderId="10" xfId="0" applyFont="1" applyBorder="1" applyAlignment="1" applyProtection="1">
      <alignment horizontal="center" vertical="center" wrapText="1"/>
      <protection locked="0"/>
    </xf>
    <xf numFmtId="0" fontId="20" fillId="0" borderId="10" xfId="0" applyFont="1" applyFill="1" applyBorder="1" applyAlignment="1" applyProtection="1">
      <alignment horizontal="center" vertical="center" wrapText="1"/>
      <protection locked="0"/>
    </xf>
    <xf numFmtId="0" fontId="21" fillId="0" borderId="11" xfId="51" applyFont="1" applyFill="1" applyBorder="1" applyAlignment="1">
      <alignment horizontal="left" vertical="center"/>
    </xf>
    <xf numFmtId="0" fontId="34" fillId="0" borderId="10" xfId="0" applyFont="1" applyBorder="1" applyAlignment="1">
      <alignment horizontal="center" vertical="center" wrapText="1"/>
    </xf>
    <xf numFmtId="0" fontId="34" fillId="0" borderId="0" xfId="0" applyFont="1" applyFill="1" applyAlignment="1" applyProtection="1">
      <alignment horizontal="center" vertical="center" wrapText="1"/>
      <protection locked="0"/>
    </xf>
    <xf numFmtId="0" fontId="34" fillId="0" borderId="10" xfId="0" applyFont="1" applyFill="1" applyBorder="1" applyAlignment="1" applyProtection="1">
      <alignment horizontal="center" vertical="center" wrapText="1"/>
      <protection locked="0"/>
    </xf>
    <xf numFmtId="0" fontId="30" fillId="0" borderId="10" xfId="0" applyFont="1" applyFill="1" applyBorder="1" applyAlignment="1" applyProtection="1">
      <alignment horizontal="center" vertical="center" wrapText="1"/>
      <protection locked="0"/>
    </xf>
    <xf numFmtId="0" fontId="34" fillId="0" borderId="10" xfId="0" applyFont="1" applyBorder="1" applyAlignment="1">
      <alignment horizontal="center" vertical="center" wrapText="1"/>
    </xf>
    <xf numFmtId="0" fontId="34" fillId="0" borderId="0" xfId="0" applyFont="1" applyFill="1" applyAlignment="1" applyProtection="1">
      <alignment horizontal="center" vertical="center" wrapText="1"/>
      <protection locked="0"/>
    </xf>
    <xf numFmtId="0" fontId="34" fillId="0" borderId="10" xfId="0" applyFont="1" applyFill="1" applyBorder="1" applyAlignment="1" applyProtection="1">
      <alignment horizontal="center" vertical="center" wrapText="1"/>
      <protection locked="0"/>
    </xf>
    <xf numFmtId="0" fontId="34" fillId="0" borderId="0" xfId="0" applyFont="1" applyAlignment="1">
      <alignment horizontal="center" vertical="center" wrapText="1"/>
    </xf>
    <xf numFmtId="0" fontId="49" fillId="0" borderId="0" xfId="0" applyFont="1" applyAlignment="1">
      <alignment vertical="center" wrapText="1"/>
    </xf>
    <xf numFmtId="0" fontId="36" fillId="0" borderId="0" xfId="0" applyFont="1" applyAlignment="1">
      <alignment horizontal="center" vertical="center" wrapText="1"/>
    </xf>
    <xf numFmtId="0" fontId="48" fillId="0" borderId="0" xfId="0" applyFont="1" applyAlignment="1">
      <alignment horizontal="center" vertical="center" wrapText="1"/>
    </xf>
    <xf numFmtId="0" fontId="48" fillId="0" borderId="10" xfId="0" applyFont="1" applyBorder="1" applyAlignment="1">
      <alignment horizontal="center" vertical="center" wrapText="1"/>
    </xf>
    <xf numFmtId="0" fontId="51" fillId="0" borderId="10" xfId="0" applyFont="1" applyBorder="1" applyAlignment="1">
      <alignment horizontal="center" vertical="center" wrapText="1"/>
    </xf>
    <xf numFmtId="0" fontId="20" fillId="0" borderId="10" xfId="0" applyFont="1" applyBorder="1" applyAlignment="1">
      <alignment horizontal="center" vertical="center" wrapText="1"/>
    </xf>
    <xf numFmtId="0" fontId="51" fillId="0" borderId="1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10"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46" fillId="0" borderId="10" xfId="0" applyFont="1" applyBorder="1" applyAlignment="1">
      <alignment horizontal="center" vertical="center" wrapText="1"/>
    </xf>
    <xf numFmtId="0" fontId="25" fillId="0" borderId="10" xfId="0" applyFont="1" applyBorder="1" applyAlignment="1">
      <alignment vertical="center" wrapText="1"/>
    </xf>
    <xf numFmtId="0" fontId="52" fillId="0" borderId="10" xfId="0" applyFont="1" applyFill="1" applyBorder="1" applyAlignment="1">
      <alignment vertical="center" wrapText="1"/>
    </xf>
    <xf numFmtId="0" fontId="50" fillId="0" borderId="10" xfId="0" applyFont="1" applyBorder="1" applyAlignment="1">
      <alignment horizontal="center" vertical="center" wrapText="1"/>
    </xf>
    <xf numFmtId="0" fontId="21" fillId="0" borderId="10" xfId="0" applyFont="1" applyBorder="1" applyAlignment="1">
      <alignment horizontal="center" vertical="center" wrapText="1"/>
    </xf>
    <xf numFmtId="0" fontId="39" fillId="0" borderId="10" xfId="0" applyFont="1" applyBorder="1" applyAlignment="1">
      <alignment horizontal="center" vertical="center" wrapText="1"/>
    </xf>
    <xf numFmtId="0" fontId="46" fillId="0" borderId="10" xfId="0" applyFont="1" applyFill="1" applyBorder="1" applyAlignment="1">
      <alignment horizontal="center" vertical="center" wrapText="1"/>
    </xf>
    <xf numFmtId="0" fontId="39" fillId="0" borderId="0" xfId="0" applyFont="1" applyAlignment="1">
      <alignment vertical="center" wrapText="1"/>
    </xf>
    <xf numFmtId="0" fontId="50" fillId="0" borderId="10" xfId="0" applyFont="1" applyFill="1" applyBorder="1" applyAlignment="1">
      <alignment horizontal="center" vertical="center" wrapText="1"/>
    </xf>
    <xf numFmtId="0" fontId="50" fillId="0" borderId="10" xfId="0" applyFont="1" applyBorder="1" applyAlignment="1" applyProtection="1">
      <alignment horizontal="center" vertical="center" wrapText="1"/>
      <protection hidden="1"/>
    </xf>
    <xf numFmtId="0" fontId="55" fillId="0" borderId="10" xfId="0" applyFont="1" applyBorder="1" applyAlignment="1">
      <alignment horizontal="center" vertical="center" wrapText="1"/>
    </xf>
    <xf numFmtId="0" fontId="25" fillId="0" borderId="10" xfId="0" applyFont="1" applyBorder="1" applyAlignment="1">
      <alignment horizontal="center" vertical="center"/>
    </xf>
    <xf numFmtId="0" fontId="47" fillId="0" borderId="10" xfId="0" applyNumberFormat="1" applyFont="1" applyFill="1" applyBorder="1" applyAlignment="1" applyProtection="1">
      <alignment horizontal="center"/>
    </xf>
    <xf numFmtId="9" fontId="0" fillId="0" borderId="0" xfId="0" applyNumberFormat="1"/>
    <xf numFmtId="0" fontId="0" fillId="0" borderId="0" xfId="0"/>
    <xf numFmtId="0" fontId="42" fillId="0" borderId="12" xfId="0" quotePrefix="1" applyFont="1" applyBorder="1" applyAlignment="1">
      <alignment horizontal="center" vertical="center" wrapText="1"/>
    </xf>
    <xf numFmtId="0" fontId="34" fillId="0" borderId="0" xfId="0" applyFont="1" applyAlignment="1">
      <alignment horizontal="center" vertical="top" wrapText="1"/>
    </xf>
    <xf numFmtId="0" fontId="34" fillId="0" borderId="12" xfId="0" applyFont="1" applyBorder="1" applyAlignment="1">
      <alignment horizontal="center" vertical="center" wrapText="1"/>
    </xf>
    <xf numFmtId="0" fontId="38" fillId="0" borderId="12" xfId="0" applyFont="1" applyBorder="1" applyAlignment="1">
      <alignment horizontal="center" vertical="center" wrapText="1"/>
    </xf>
    <xf numFmtId="0" fontId="33" fillId="24" borderId="11" xfId="0" applyFont="1" applyFill="1" applyBorder="1" applyAlignment="1">
      <alignment horizontal="left" vertical="center" wrapText="1"/>
    </xf>
    <xf numFmtId="0" fontId="40" fillId="0" borderId="0" xfId="0" applyFont="1" applyAlignment="1">
      <alignment horizontal="center" vertical="center" wrapText="1"/>
    </xf>
    <xf numFmtId="0" fontId="34" fillId="0" borderId="0" xfId="0" applyFont="1" applyAlignment="1">
      <alignment horizontal="center" vertical="center" wrapText="1"/>
    </xf>
    <xf numFmtId="0" fontId="36" fillId="0" borderId="0" xfId="0" applyFont="1" applyAlignment="1">
      <alignment horizontal="center" vertical="center" wrapText="1"/>
    </xf>
    <xf numFmtId="0" fontId="33" fillId="0" borderId="12" xfId="0" applyFont="1" applyFill="1" applyBorder="1" applyAlignment="1">
      <alignment horizontal="left" vertical="center" wrapText="1"/>
    </xf>
    <xf numFmtId="0" fontId="24" fillId="0" borderId="0" xfId="51" applyFont="1" applyFill="1" applyAlignment="1">
      <alignment horizontal="center" vertical="center"/>
    </xf>
    <xf numFmtId="0" fontId="21" fillId="0" borderId="13" xfId="51" quotePrefix="1" applyFont="1" applyFill="1" applyBorder="1" applyAlignment="1">
      <alignment horizontal="center" vertical="center"/>
    </xf>
    <xf numFmtId="10" fontId="30" fillId="0" borderId="10" xfId="1" applyNumberFormat="1" applyFont="1" applyFill="1" applyBorder="1" applyAlignment="1">
      <alignment horizontal="center" vertical="center" wrapText="1"/>
    </xf>
    <xf numFmtId="0" fontId="21" fillId="0" borderId="11" xfId="57" applyFont="1" applyBorder="1" applyAlignment="1">
      <alignment vertical="center" wrapText="1"/>
    </xf>
    <xf numFmtId="14" fontId="35" fillId="0" borderId="10" xfId="1" applyNumberFormat="1" applyFont="1" applyFill="1" applyBorder="1" applyAlignment="1">
      <alignment horizontal="center" vertical="center" wrapText="1"/>
    </xf>
    <xf numFmtId="0" fontId="21" fillId="0" borderId="11" xfId="57" applyFont="1" applyBorder="1" applyAlignment="1">
      <alignment vertical="center"/>
    </xf>
    <xf numFmtId="0" fontId="21" fillId="0" borderId="11" xfId="57" applyFont="1" applyFill="1" applyBorder="1" applyAlignment="1">
      <alignment vertical="center" wrapText="1"/>
    </xf>
    <xf numFmtId="14" fontId="25" fillId="0" borderId="10" xfId="0" quotePrefix="1" applyNumberFormat="1" applyFont="1" applyBorder="1" applyAlignment="1">
      <alignment horizontal="center" vertical="center" wrapText="1"/>
    </xf>
    <xf numFmtId="14" fontId="25" fillId="0" borderId="10" xfId="0" applyNumberFormat="1" applyFont="1" applyBorder="1" applyAlignment="1">
      <alignment horizontal="center" vertical="center" wrapText="1"/>
    </xf>
    <xf numFmtId="14" fontId="25" fillId="0" borderId="10" xfId="0" applyNumberFormat="1" applyFont="1" applyBorder="1" applyAlignment="1">
      <alignment horizontal="center" vertical="center"/>
    </xf>
    <xf numFmtId="0" fontId="25" fillId="0" borderId="10" xfId="0" quotePrefix="1" applyFont="1" applyBorder="1" applyAlignment="1">
      <alignment horizontal="center" vertical="center"/>
    </xf>
    <xf numFmtId="0" fontId="30" fillId="0" borderId="0" xfId="0"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Alignment="1">
      <alignment horizontal="center"/>
    </xf>
    <xf numFmtId="0" fontId="33" fillId="0" borderId="0" xfId="0" applyFont="1" applyAlignment="1">
      <alignment horizontal="center"/>
    </xf>
    <xf numFmtId="10" fontId="0" fillId="0" borderId="0" xfId="0" applyNumberFormat="1" applyAlignment="1">
      <alignment vertical="center"/>
    </xf>
    <xf numFmtId="0" fontId="32" fillId="0" borderId="0" xfId="0" applyFont="1" applyAlignment="1">
      <alignment horizontal="center"/>
    </xf>
    <xf numFmtId="0" fontId="31" fillId="0" borderId="0" xfId="0" applyFont="1" applyAlignment="1">
      <alignment horizontal="center"/>
    </xf>
    <xf numFmtId="0" fontId="33" fillId="24" borderId="12" xfId="0" applyFont="1" applyFill="1" applyBorder="1" applyAlignment="1">
      <alignment horizontal="left" vertical="center" wrapText="1"/>
    </xf>
    <xf numFmtId="0" fontId="26" fillId="0" borderId="10" xfId="0" applyFont="1" applyBorder="1" applyAlignment="1">
      <alignment horizontal="center" vertical="center" wrapText="1"/>
    </xf>
    <xf numFmtId="0" fontId="26" fillId="0" borderId="10" xfId="0" quotePrefix="1" applyFont="1" applyBorder="1" applyAlignment="1">
      <alignment horizontal="center" vertical="center" wrapText="1"/>
    </xf>
    <xf numFmtId="0" fontId="38"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33" fillId="24" borderId="11" xfId="0" applyFont="1" applyFill="1" applyBorder="1" applyAlignment="1">
      <alignment horizontal="left" vertical="center"/>
    </xf>
    <xf numFmtId="0" fontId="34" fillId="0" borderId="0" xfId="0" applyFont="1" applyFill="1" applyAlignment="1" applyProtection="1">
      <alignment horizontal="center" vertical="center" wrapText="1"/>
      <protection locked="0"/>
    </xf>
    <xf numFmtId="0" fontId="20" fillId="0" borderId="13" xfId="51" applyFont="1" applyFill="1" applyBorder="1" applyAlignment="1">
      <alignment horizontal="center" vertical="center"/>
    </xf>
    <xf numFmtId="0" fontId="0" fillId="0" borderId="19" xfId="0" applyBorder="1" applyAlignment="1">
      <alignment vertical="center"/>
    </xf>
    <xf numFmtId="0" fontId="39" fillId="0" borderId="10" xfId="0" applyFont="1" applyFill="1" applyBorder="1" applyAlignment="1">
      <alignment horizontal="center" vertical="center" wrapText="1"/>
    </xf>
    <xf numFmtId="0" fontId="64" fillId="0" borderId="10" xfId="0" applyFont="1" applyBorder="1" applyAlignment="1">
      <alignment horizontal="center" vertical="center" wrapText="1"/>
    </xf>
    <xf numFmtId="0" fontId="30" fillId="0" borderId="10" xfId="0" applyFont="1" applyFill="1" applyBorder="1" applyAlignment="1" applyProtection="1">
      <alignment horizontal="center" vertical="center" wrapText="1"/>
      <protection locked="0"/>
    </xf>
    <xf numFmtId="0" fontId="20" fillId="0" borderId="0" xfId="51" applyFont="1" applyFill="1" applyBorder="1" applyAlignment="1">
      <alignment horizontal="left" vertical="center" wrapText="1"/>
    </xf>
    <xf numFmtId="0" fontId="44" fillId="0" borderId="10" xfId="0" quotePrefix="1" applyNumberFormat="1" applyFont="1" applyFill="1" applyBorder="1" applyAlignment="1" applyProtection="1">
      <alignment horizontal="center" vertical="center"/>
    </xf>
    <xf numFmtId="0" fontId="44" fillId="0" borderId="10" xfId="0" applyNumberFormat="1" applyFont="1" applyFill="1" applyBorder="1" applyAlignment="1" applyProtection="1">
      <alignment horizontal="center" vertical="center"/>
    </xf>
    <xf numFmtId="0" fontId="38" fillId="0" borderId="0" xfId="0" quotePrefix="1" applyFont="1" applyAlignment="1">
      <alignment horizontal="center" vertical="center" wrapText="1"/>
    </xf>
    <xf numFmtId="0" fontId="42" fillId="0" borderId="11" xfId="0" quotePrefix="1" applyFont="1" applyBorder="1" applyAlignment="1">
      <alignment horizontal="center" vertical="center" wrapText="1"/>
    </xf>
    <xf numFmtId="0" fontId="42" fillId="0" borderId="12" xfId="0" quotePrefix="1" applyFont="1" applyBorder="1" applyAlignment="1">
      <alignment horizontal="center" vertical="center" wrapText="1"/>
    </xf>
    <xf numFmtId="0" fontId="39" fillId="0" borderId="17" xfId="0" applyFont="1" applyBorder="1" applyAlignment="1">
      <alignment horizontal="center" vertical="center" wrapText="1"/>
    </xf>
    <xf numFmtId="0" fontId="34" fillId="0" borderId="0" xfId="0" applyFont="1" applyAlignment="1">
      <alignment horizontal="center" vertical="top" wrapText="1"/>
    </xf>
    <xf numFmtId="0" fontId="34" fillId="0" borderId="14"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2"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2" xfId="0" applyFont="1" applyBorder="1" applyAlignment="1">
      <alignment horizontal="center" vertical="center" wrapText="1"/>
    </xf>
    <xf numFmtId="0" fontId="58" fillId="0" borderId="0" xfId="51" applyFont="1" applyFill="1" applyAlignment="1">
      <alignment horizontal="center" vertical="top" wrapText="1"/>
    </xf>
    <xf numFmtId="0" fontId="29" fillId="0" borderId="0" xfId="51" applyFont="1" applyFill="1" applyAlignment="1">
      <alignment horizontal="center"/>
    </xf>
    <xf numFmtId="0" fontId="22" fillId="0" borderId="16" xfId="51" applyFont="1" applyFill="1" applyBorder="1" applyAlignment="1">
      <alignment horizontal="center"/>
    </xf>
    <xf numFmtId="0" fontId="22" fillId="0" borderId="0" xfId="51" applyFont="1" applyFill="1" applyBorder="1" applyAlignment="1">
      <alignment horizontal="center"/>
    </xf>
    <xf numFmtId="0" fontId="20" fillId="0" borderId="14" xfId="51" applyFont="1" applyFill="1" applyBorder="1" applyAlignment="1">
      <alignment horizontal="center" vertical="center"/>
    </xf>
    <xf numFmtId="0" fontId="20" fillId="0" borderId="18" xfId="51" applyFont="1" applyFill="1" applyBorder="1" applyAlignment="1">
      <alignment horizontal="center" vertical="center"/>
    </xf>
    <xf numFmtId="0" fontId="20" fillId="0" borderId="13" xfId="51" applyFont="1" applyFill="1" applyBorder="1" applyAlignment="1">
      <alignment horizontal="center" vertical="center"/>
    </xf>
    <xf numFmtId="0" fontId="59" fillId="0" borderId="14" xfId="51" applyFont="1" applyFill="1" applyBorder="1" applyAlignment="1">
      <alignment horizontal="center" vertical="center" wrapText="1"/>
    </xf>
    <xf numFmtId="0" fontId="59" fillId="0" borderId="18" xfId="51" applyFont="1" applyFill="1" applyBorder="1" applyAlignment="1">
      <alignment horizontal="center" vertical="center" wrapText="1"/>
    </xf>
    <xf numFmtId="0" fontId="59" fillId="0" borderId="13" xfId="51" applyFont="1" applyFill="1" applyBorder="1" applyAlignment="1">
      <alignment horizontal="center" vertical="center" wrapText="1"/>
    </xf>
    <xf numFmtId="0" fontId="20" fillId="0" borderId="14" xfId="51" applyFont="1" applyFill="1" applyBorder="1" applyAlignment="1">
      <alignment horizontal="center" vertical="center" wrapText="1"/>
    </xf>
    <xf numFmtId="0" fontId="20" fillId="0" borderId="18" xfId="51" applyFont="1" applyFill="1" applyBorder="1" applyAlignment="1">
      <alignment horizontal="center" vertical="center" wrapText="1"/>
    </xf>
    <xf numFmtId="0" fontId="20" fillId="0" borderId="13" xfId="51" applyFont="1" applyFill="1" applyBorder="1" applyAlignment="1">
      <alignment horizontal="center" vertical="center" wrapText="1"/>
    </xf>
    <xf numFmtId="0" fontId="20" fillId="0" borderId="11" xfId="51" applyFont="1" applyFill="1" applyBorder="1" applyAlignment="1">
      <alignment horizontal="center" vertical="center" wrapText="1"/>
    </xf>
    <xf numFmtId="0" fontId="20" fillId="0" borderId="15" xfId="51" applyFont="1" applyFill="1" applyBorder="1" applyAlignment="1">
      <alignment horizontal="center" vertical="center" wrapText="1"/>
    </xf>
    <xf numFmtId="0" fontId="20" fillId="0" borderId="12" xfId="51" applyFont="1" applyFill="1" applyBorder="1" applyAlignment="1">
      <alignment horizontal="center" vertical="center" wrapText="1"/>
    </xf>
    <xf numFmtId="0" fontId="27" fillId="0" borderId="11"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12" xfId="0" applyFont="1" applyBorder="1" applyAlignment="1">
      <alignment horizontal="center"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xf>
    <xf numFmtId="0" fontId="34" fillId="25" borderId="10" xfId="0" applyFont="1" applyFill="1" applyBorder="1" applyAlignment="1" applyProtection="1">
      <alignment horizontal="justify" vertical="center" wrapText="1"/>
      <protection locked="0"/>
    </xf>
    <xf numFmtId="0" fontId="30" fillId="25" borderId="10" xfId="0" applyFont="1" applyFill="1" applyBorder="1" applyAlignment="1" applyProtection="1">
      <alignment horizontal="justify" vertical="center" wrapText="1"/>
      <protection locked="0"/>
    </xf>
    <xf numFmtId="0" fontId="31" fillId="0" borderId="14" xfId="1" applyFont="1" applyFill="1" applyBorder="1" applyAlignment="1">
      <alignment horizontal="center" vertical="center" wrapText="1"/>
    </xf>
    <xf numFmtId="0" fontId="31" fillId="0" borderId="13" xfId="1" applyFont="1" applyFill="1" applyBorder="1" applyAlignment="1">
      <alignment horizontal="center" vertical="center" wrapText="1"/>
    </xf>
    <xf numFmtId="0" fontId="20" fillId="0" borderId="17" xfId="51" applyFont="1" applyFill="1" applyBorder="1" applyAlignment="1">
      <alignment horizontal="left" vertical="center" wrapText="1"/>
    </xf>
    <xf numFmtId="0" fontId="26" fillId="0" borderId="14" xfId="1" applyFont="1" applyFill="1" applyBorder="1" applyAlignment="1">
      <alignment horizontal="center" vertical="center" wrapText="1"/>
    </xf>
    <xf numFmtId="0" fontId="26" fillId="0" borderId="18" xfId="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6" fillId="0" borderId="0"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8" fillId="0" borderId="0" xfId="0" applyFont="1" applyFill="1" applyAlignment="1" applyProtection="1">
      <alignment horizontal="left" vertical="center" wrapText="1"/>
      <protection locked="0"/>
    </xf>
    <xf numFmtId="0" fontId="21" fillId="0" borderId="11" xfId="0" applyFont="1" applyFill="1" applyBorder="1" applyAlignment="1">
      <alignment horizontal="justify" vertical="center" wrapText="1"/>
    </xf>
    <xf numFmtId="0" fontId="21" fillId="0" borderId="15" xfId="0" applyFont="1" applyFill="1" applyBorder="1" applyAlignment="1">
      <alignment horizontal="justify" vertical="center" wrapText="1"/>
    </xf>
    <xf numFmtId="0" fontId="21" fillId="0" borderId="12" xfId="0" applyFont="1" applyFill="1" applyBorder="1" applyAlignment="1">
      <alignment horizontal="justify" vertical="center" wrapText="1"/>
    </xf>
    <xf numFmtId="0" fontId="21" fillId="0" borderId="11" xfId="0" applyFont="1" applyFill="1" applyBorder="1" applyAlignment="1">
      <alignment vertical="center" wrapText="1"/>
    </xf>
    <xf numFmtId="0" fontId="21" fillId="0" borderId="15" xfId="0" applyFont="1" applyFill="1" applyBorder="1" applyAlignment="1">
      <alignment vertical="center" wrapText="1"/>
    </xf>
    <xf numFmtId="0" fontId="21" fillId="0" borderId="12" xfId="0" applyFont="1" applyFill="1" applyBorder="1" applyAlignment="1">
      <alignment vertical="center" wrapText="1"/>
    </xf>
    <xf numFmtId="0" fontId="48" fillId="0" borderId="0" xfId="0" applyFont="1" applyBorder="1" applyAlignment="1">
      <alignment horizontal="left" vertical="center" wrapText="1"/>
    </xf>
    <xf numFmtId="0" fontId="21" fillId="0" borderId="11"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12" xfId="0" applyFont="1" applyBorder="1" applyAlignment="1">
      <alignment horizontal="justify" vertical="center" wrapText="1"/>
    </xf>
    <xf numFmtId="0" fontId="50" fillId="0" borderId="10" xfId="0" applyFont="1" applyFill="1" applyBorder="1" applyAlignment="1" applyProtection="1">
      <alignment horizontal="justify" vertical="center" wrapText="1"/>
      <protection locked="0"/>
    </xf>
    <xf numFmtId="0" fontId="50" fillId="0" borderId="11" xfId="0" applyFont="1" applyFill="1" applyBorder="1" applyAlignment="1" applyProtection="1">
      <alignment horizontal="justify" vertical="center" wrapText="1"/>
      <protection locked="0"/>
    </xf>
    <xf numFmtId="0" fontId="50" fillId="0" borderId="15" xfId="0" applyFont="1" applyFill="1" applyBorder="1" applyAlignment="1" applyProtection="1">
      <alignment horizontal="justify" vertical="center" wrapText="1"/>
      <protection locked="0"/>
    </xf>
    <xf numFmtId="0" fontId="50" fillId="0" borderId="12" xfId="0" applyFont="1" applyFill="1" applyBorder="1" applyAlignment="1" applyProtection="1">
      <alignment horizontal="justify" vertical="center" wrapText="1"/>
      <protection locked="0"/>
    </xf>
    <xf numFmtId="0" fontId="30" fillId="0" borderId="11" xfId="0" applyFont="1" applyFill="1" applyBorder="1" applyAlignment="1">
      <alignment horizontal="justify" vertical="center" wrapText="1"/>
    </xf>
    <xf numFmtId="0" fontId="30" fillId="0" borderId="15" xfId="0" applyFont="1" applyFill="1" applyBorder="1" applyAlignment="1">
      <alignment horizontal="justify" vertical="center" wrapText="1"/>
    </xf>
    <xf numFmtId="0" fontId="30" fillId="0" borderId="12" xfId="0" applyFont="1" applyFill="1" applyBorder="1" applyAlignment="1">
      <alignment horizontal="justify" vertical="center" wrapText="1"/>
    </xf>
    <xf numFmtId="0" fontId="21" fillId="0" borderId="11" xfId="0" applyFont="1" applyBorder="1" applyAlignment="1" applyProtection="1">
      <alignment horizontal="justify" vertical="center" wrapText="1"/>
      <protection locked="0"/>
    </xf>
    <xf numFmtId="0" fontId="21" fillId="0" borderId="15" xfId="0" applyFont="1" applyBorder="1" applyAlignment="1" applyProtection="1">
      <alignment horizontal="justify" vertical="center" wrapText="1"/>
      <protection locked="0"/>
    </xf>
    <xf numFmtId="0" fontId="21" fillId="0" borderId="12" xfId="0" applyFont="1" applyBorder="1" applyAlignment="1" applyProtection="1">
      <alignment horizontal="justify" vertical="center" wrapText="1"/>
      <protection locked="0"/>
    </xf>
    <xf numFmtId="0" fontId="50" fillId="0" borderId="11" xfId="0" applyFont="1" applyFill="1" applyBorder="1" applyAlignment="1" applyProtection="1">
      <alignment horizontal="left" vertical="center" wrapText="1"/>
      <protection locked="0"/>
    </xf>
    <xf numFmtId="0" fontId="50" fillId="0" borderId="15" xfId="0" applyFont="1" applyFill="1" applyBorder="1" applyAlignment="1" applyProtection="1">
      <alignment horizontal="left" vertical="center" wrapText="1"/>
      <protection locked="0"/>
    </xf>
    <xf numFmtId="0" fontId="50" fillId="0" borderId="12" xfId="0" applyFont="1" applyFill="1" applyBorder="1" applyAlignment="1" applyProtection="1">
      <alignment horizontal="left" vertical="center" wrapText="1"/>
      <protection locked="0"/>
    </xf>
    <xf numFmtId="0" fontId="48" fillId="0" borderId="0" xfId="0" applyFont="1" applyAlignment="1">
      <alignment horizontal="justify" vertical="center" wrapText="1"/>
    </xf>
    <xf numFmtId="0" fontId="34" fillId="0" borderId="0" xfId="0" applyFont="1" applyAlignment="1">
      <alignment horizontal="center" vertical="center" wrapText="1"/>
    </xf>
    <xf numFmtId="0" fontId="36" fillId="0" borderId="0" xfId="0" applyFont="1" applyAlignment="1">
      <alignment horizontal="center" vertical="center" wrapText="1"/>
    </xf>
    <xf numFmtId="0" fontId="20" fillId="0" borderId="11" xfId="0" applyFont="1" applyFill="1" applyBorder="1" applyAlignment="1" applyProtection="1">
      <alignment horizontal="left" vertical="center" wrapText="1"/>
      <protection locked="0"/>
    </xf>
    <xf numFmtId="0" fontId="20" fillId="0" borderId="15" xfId="0" applyFont="1" applyFill="1" applyBorder="1" applyAlignment="1" applyProtection="1">
      <alignment horizontal="left" vertical="center" wrapText="1"/>
      <protection locked="0"/>
    </xf>
    <xf numFmtId="0" fontId="20" fillId="0" borderId="12" xfId="0" applyFont="1" applyFill="1" applyBorder="1" applyAlignment="1" applyProtection="1">
      <alignment horizontal="left" vertical="center" wrapText="1"/>
      <protection locked="0"/>
    </xf>
  </cellXfs>
  <cellStyles count="58">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3" xfId="51"/>
    <cellStyle name="Normal_LGTTCOM" xfId="57"/>
    <cellStyle name="Note 2" xfId="52"/>
    <cellStyle name="Output 2" xfId="53"/>
    <cellStyle name="Title 2" xfId="54"/>
    <cellStyle name="Total 2" xfId="55"/>
    <cellStyle name="Warning Text 2" xfI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880110</xdr:colOff>
      <xdr:row>2</xdr:row>
      <xdr:rowOff>28575</xdr:rowOff>
    </xdr:from>
    <xdr:to>
      <xdr:col>2</xdr:col>
      <xdr:colOff>312326</xdr:colOff>
      <xdr:row>2</xdr:row>
      <xdr:rowOff>28575</xdr:rowOff>
    </xdr:to>
    <xdr:cxnSp macro="">
      <xdr:nvCxnSpPr>
        <xdr:cNvPr id="2" name="Straight Connector 1">
          <a:extLst>
            <a:ext uri="{FF2B5EF4-FFF2-40B4-BE49-F238E27FC236}">
              <a16:creationId xmlns="" xmlns:a16="http://schemas.microsoft.com/office/drawing/2014/main" id="{00000000-0008-0000-0100-000002000000}"/>
            </a:ext>
          </a:extLst>
        </xdr:cNvPr>
        <xdr:cNvCxnSpPr/>
      </xdr:nvCxnSpPr>
      <xdr:spPr>
        <a:xfrm>
          <a:off x="1390650" y="851535"/>
          <a:ext cx="60569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264795</xdr:colOff>
      <xdr:row>1</xdr:row>
      <xdr:rowOff>457200</xdr:rowOff>
    </xdr:from>
    <xdr:to>
      <xdr:col>12</xdr:col>
      <xdr:colOff>367681</xdr:colOff>
      <xdr:row>1</xdr:row>
      <xdr:rowOff>457201</xdr:rowOff>
    </xdr:to>
    <xdr:cxnSp macro="">
      <xdr:nvCxnSpPr>
        <xdr:cNvPr id="3" name="Straight Connector 2">
          <a:extLst>
            <a:ext uri="{FF2B5EF4-FFF2-40B4-BE49-F238E27FC236}">
              <a16:creationId xmlns="" xmlns:a16="http://schemas.microsoft.com/office/drawing/2014/main" id="{00000000-0008-0000-0100-000003000000}"/>
            </a:ext>
          </a:extLst>
        </xdr:cNvPr>
        <xdr:cNvCxnSpPr/>
      </xdr:nvCxnSpPr>
      <xdr:spPr>
        <a:xfrm flipV="1">
          <a:off x="9233535" y="662940"/>
          <a:ext cx="184786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2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663023</xdr:colOff>
      <xdr:row>1</xdr:row>
      <xdr:rowOff>430530</xdr:rowOff>
    </xdr:from>
    <xdr:to>
      <xdr:col>6</xdr:col>
      <xdr:colOff>38359</xdr:colOff>
      <xdr:row>1</xdr:row>
      <xdr:rowOff>449584</xdr:rowOff>
    </xdr:to>
    <xdr:cxnSp macro="">
      <xdr:nvCxnSpPr>
        <xdr:cNvPr id="3" name="Straight Connector 2">
          <a:extLst>
            <a:ext uri="{FF2B5EF4-FFF2-40B4-BE49-F238E27FC236}">
              <a16:creationId xmlns="" xmlns:a16="http://schemas.microsoft.com/office/drawing/2014/main" id="{00000000-0008-0000-0200-000003000000}"/>
            </a:ext>
          </a:extLst>
        </xdr:cNvPr>
        <xdr:cNvCxnSpPr/>
      </xdr:nvCxnSpPr>
      <xdr:spPr>
        <a:xfrm flipV="1">
          <a:off x="3825323" y="636270"/>
          <a:ext cx="2019476" cy="1905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3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663023</xdr:colOff>
      <xdr:row>1</xdr:row>
      <xdr:rowOff>430530</xdr:rowOff>
    </xdr:from>
    <xdr:to>
      <xdr:col>6</xdr:col>
      <xdr:colOff>38359</xdr:colOff>
      <xdr:row>1</xdr:row>
      <xdr:rowOff>449584</xdr:rowOff>
    </xdr:to>
    <xdr:cxnSp macro="">
      <xdr:nvCxnSpPr>
        <xdr:cNvPr id="3" name="Straight Connector 2">
          <a:extLst>
            <a:ext uri="{FF2B5EF4-FFF2-40B4-BE49-F238E27FC236}">
              <a16:creationId xmlns="" xmlns:a16="http://schemas.microsoft.com/office/drawing/2014/main" id="{00000000-0008-0000-0300-000003000000}"/>
            </a:ext>
          </a:extLst>
        </xdr:cNvPr>
        <xdr:cNvCxnSpPr/>
      </xdr:nvCxnSpPr>
      <xdr:spPr>
        <a:xfrm flipV="1">
          <a:off x="3825323" y="636270"/>
          <a:ext cx="2019476" cy="1905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4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830994</xdr:colOff>
      <xdr:row>1</xdr:row>
      <xdr:rowOff>394004</xdr:rowOff>
    </xdr:from>
    <xdr:to>
      <xdr:col>5</xdr:col>
      <xdr:colOff>1095336</xdr:colOff>
      <xdr:row>1</xdr:row>
      <xdr:rowOff>422579</xdr:rowOff>
    </xdr:to>
    <xdr:cxnSp macro="">
      <xdr:nvCxnSpPr>
        <xdr:cNvPr id="3" name="Straight Connector 2">
          <a:extLst>
            <a:ext uri="{FF2B5EF4-FFF2-40B4-BE49-F238E27FC236}">
              <a16:creationId xmlns="" xmlns:a16="http://schemas.microsoft.com/office/drawing/2014/main" id="{00000000-0008-0000-0400-000003000000}"/>
            </a:ext>
          </a:extLst>
        </xdr:cNvPr>
        <xdr:cNvCxnSpPr/>
      </xdr:nvCxnSpPr>
      <xdr:spPr>
        <a:xfrm flipV="1">
          <a:off x="3917094" y="599744"/>
          <a:ext cx="1971222" cy="285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5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830994</xdr:colOff>
      <xdr:row>1</xdr:row>
      <xdr:rowOff>394004</xdr:rowOff>
    </xdr:from>
    <xdr:to>
      <xdr:col>5</xdr:col>
      <xdr:colOff>1095336</xdr:colOff>
      <xdr:row>1</xdr:row>
      <xdr:rowOff>422579</xdr:rowOff>
    </xdr:to>
    <xdr:cxnSp macro="">
      <xdr:nvCxnSpPr>
        <xdr:cNvPr id="3" name="Straight Connector 2">
          <a:extLst>
            <a:ext uri="{FF2B5EF4-FFF2-40B4-BE49-F238E27FC236}">
              <a16:creationId xmlns="" xmlns:a16="http://schemas.microsoft.com/office/drawing/2014/main" id="{00000000-0008-0000-0500-000003000000}"/>
            </a:ext>
          </a:extLst>
        </xdr:cNvPr>
        <xdr:cNvCxnSpPr/>
      </xdr:nvCxnSpPr>
      <xdr:spPr>
        <a:xfrm flipV="1">
          <a:off x="3917094" y="599744"/>
          <a:ext cx="1971222" cy="285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6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830994</xdr:colOff>
      <xdr:row>1</xdr:row>
      <xdr:rowOff>394004</xdr:rowOff>
    </xdr:from>
    <xdr:to>
      <xdr:col>5</xdr:col>
      <xdr:colOff>1095336</xdr:colOff>
      <xdr:row>1</xdr:row>
      <xdr:rowOff>422579</xdr:rowOff>
    </xdr:to>
    <xdr:cxnSp macro="">
      <xdr:nvCxnSpPr>
        <xdr:cNvPr id="3" name="Straight Connector 2">
          <a:extLst>
            <a:ext uri="{FF2B5EF4-FFF2-40B4-BE49-F238E27FC236}">
              <a16:creationId xmlns="" xmlns:a16="http://schemas.microsoft.com/office/drawing/2014/main" id="{00000000-0008-0000-0600-000003000000}"/>
            </a:ext>
          </a:extLst>
        </xdr:cNvPr>
        <xdr:cNvCxnSpPr/>
      </xdr:nvCxnSpPr>
      <xdr:spPr>
        <a:xfrm flipV="1">
          <a:off x="3917094" y="599744"/>
          <a:ext cx="1971222" cy="285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7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830994</xdr:colOff>
      <xdr:row>1</xdr:row>
      <xdr:rowOff>394004</xdr:rowOff>
    </xdr:from>
    <xdr:to>
      <xdr:col>5</xdr:col>
      <xdr:colOff>1095336</xdr:colOff>
      <xdr:row>1</xdr:row>
      <xdr:rowOff>422579</xdr:rowOff>
    </xdr:to>
    <xdr:cxnSp macro="">
      <xdr:nvCxnSpPr>
        <xdr:cNvPr id="3" name="Straight Connector 2">
          <a:extLst>
            <a:ext uri="{FF2B5EF4-FFF2-40B4-BE49-F238E27FC236}">
              <a16:creationId xmlns="" xmlns:a16="http://schemas.microsoft.com/office/drawing/2014/main" id="{00000000-0008-0000-0700-000003000000}"/>
            </a:ext>
          </a:extLst>
        </xdr:cNvPr>
        <xdr:cNvCxnSpPr/>
      </xdr:nvCxnSpPr>
      <xdr:spPr>
        <a:xfrm flipV="1">
          <a:off x="3917094" y="599744"/>
          <a:ext cx="1971222" cy="285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8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830994</xdr:colOff>
      <xdr:row>1</xdr:row>
      <xdr:rowOff>394004</xdr:rowOff>
    </xdr:from>
    <xdr:to>
      <xdr:col>5</xdr:col>
      <xdr:colOff>1095336</xdr:colOff>
      <xdr:row>1</xdr:row>
      <xdr:rowOff>422579</xdr:rowOff>
    </xdr:to>
    <xdr:cxnSp macro="">
      <xdr:nvCxnSpPr>
        <xdr:cNvPr id="3" name="Straight Connector 2">
          <a:extLst>
            <a:ext uri="{FF2B5EF4-FFF2-40B4-BE49-F238E27FC236}">
              <a16:creationId xmlns="" xmlns:a16="http://schemas.microsoft.com/office/drawing/2014/main" id="{00000000-0008-0000-0800-000003000000}"/>
            </a:ext>
          </a:extLst>
        </xdr:cNvPr>
        <xdr:cNvCxnSpPr/>
      </xdr:nvCxnSpPr>
      <xdr:spPr>
        <a:xfrm flipV="1">
          <a:off x="3917094" y="599744"/>
          <a:ext cx="1971222" cy="285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9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830994</xdr:colOff>
      <xdr:row>1</xdr:row>
      <xdr:rowOff>394004</xdr:rowOff>
    </xdr:from>
    <xdr:to>
      <xdr:col>5</xdr:col>
      <xdr:colOff>1095336</xdr:colOff>
      <xdr:row>1</xdr:row>
      <xdr:rowOff>422579</xdr:rowOff>
    </xdr:to>
    <xdr:cxnSp macro="">
      <xdr:nvCxnSpPr>
        <xdr:cNvPr id="3" name="Straight Connector 2">
          <a:extLst>
            <a:ext uri="{FF2B5EF4-FFF2-40B4-BE49-F238E27FC236}">
              <a16:creationId xmlns="" xmlns:a16="http://schemas.microsoft.com/office/drawing/2014/main" id="{00000000-0008-0000-0900-000003000000}"/>
            </a:ext>
          </a:extLst>
        </xdr:cNvPr>
        <xdr:cNvCxnSpPr/>
      </xdr:nvCxnSpPr>
      <xdr:spPr>
        <a:xfrm flipV="1">
          <a:off x="3917094" y="599744"/>
          <a:ext cx="1971222" cy="285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781897</xdr:colOff>
      <xdr:row>2</xdr:row>
      <xdr:rowOff>31749</xdr:rowOff>
    </xdr:from>
    <xdr:to>
      <xdr:col>1</xdr:col>
      <xdr:colOff>1610956</xdr:colOff>
      <xdr:row>2</xdr:row>
      <xdr:rowOff>31750</xdr:rowOff>
    </xdr:to>
    <xdr:cxnSp macro="">
      <xdr:nvCxnSpPr>
        <xdr:cNvPr id="2" name="Straight Connector 1">
          <a:extLst>
            <a:ext uri="{FF2B5EF4-FFF2-40B4-BE49-F238E27FC236}">
              <a16:creationId xmlns="" xmlns:a16="http://schemas.microsoft.com/office/drawing/2014/main" id="{00000000-0008-0000-0A00-000002000000}"/>
            </a:ext>
          </a:extLst>
        </xdr:cNvPr>
        <xdr:cNvCxnSpPr/>
      </xdr:nvCxnSpPr>
      <xdr:spPr>
        <a:xfrm flipV="1">
          <a:off x="1155277" y="854709"/>
          <a:ext cx="82905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830994</xdr:colOff>
      <xdr:row>1</xdr:row>
      <xdr:rowOff>394004</xdr:rowOff>
    </xdr:from>
    <xdr:to>
      <xdr:col>5</xdr:col>
      <xdr:colOff>1095336</xdr:colOff>
      <xdr:row>1</xdr:row>
      <xdr:rowOff>422579</xdr:rowOff>
    </xdr:to>
    <xdr:cxnSp macro="">
      <xdr:nvCxnSpPr>
        <xdr:cNvPr id="3" name="Straight Connector 2">
          <a:extLst>
            <a:ext uri="{FF2B5EF4-FFF2-40B4-BE49-F238E27FC236}">
              <a16:creationId xmlns="" xmlns:a16="http://schemas.microsoft.com/office/drawing/2014/main" id="{00000000-0008-0000-0A00-000003000000}"/>
            </a:ext>
          </a:extLst>
        </xdr:cNvPr>
        <xdr:cNvCxnSpPr/>
      </xdr:nvCxnSpPr>
      <xdr:spPr>
        <a:xfrm flipV="1">
          <a:off x="3917094" y="599744"/>
          <a:ext cx="1971222" cy="285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khoa-nhiet-lanh-ca%20nhan%20danh%20gia%20mau%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B-Hiệp"/>
      <sheetName val="1+3B Viết"/>
      <sheetName val="1+3C Huân "/>
      <sheetName val="1+3C Thì "/>
      <sheetName val="1+3C Hòa "/>
      <sheetName val="1+3C Quang"/>
      <sheetName val="1+3C Hào "/>
      <sheetName val="1+3C Quý"/>
      <sheetName val="1+3C Khoa"/>
    </sheetNames>
    <sheetDataSet>
      <sheetData sheetId="0">
        <row r="56">
          <cell r="F56">
            <v>84</v>
          </cell>
        </row>
      </sheetData>
      <sheetData sheetId="1">
        <row r="56">
          <cell r="F56">
            <v>73</v>
          </cell>
        </row>
      </sheetData>
      <sheetData sheetId="2">
        <row r="54">
          <cell r="F54">
            <v>78</v>
          </cell>
        </row>
      </sheetData>
      <sheetData sheetId="3">
        <row r="54">
          <cell r="F54">
            <v>89</v>
          </cell>
        </row>
      </sheetData>
      <sheetData sheetId="4">
        <row r="54">
          <cell r="F54">
            <v>85</v>
          </cell>
        </row>
      </sheetData>
      <sheetData sheetId="5">
        <row r="54">
          <cell r="F54">
            <v>81</v>
          </cell>
        </row>
      </sheetData>
      <sheetData sheetId="6">
        <row r="54">
          <cell r="F54">
            <v>83.5</v>
          </cell>
        </row>
      </sheetData>
      <sheetData sheetId="7">
        <row r="54">
          <cell r="F54">
            <v>90</v>
          </cell>
        </row>
      </sheetData>
      <sheetData sheetId="8">
        <row r="54">
          <cell r="F54">
            <v>90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3"/>
  <sheetViews>
    <sheetView topLeftCell="A7" zoomScale="80" zoomScaleNormal="80" workbookViewId="0">
      <selection activeCell="D13" sqref="D13"/>
    </sheetView>
  </sheetViews>
  <sheetFormatPr defaultRowHeight="15.05" x14ac:dyDescent="0.3"/>
  <cols>
    <col min="1" max="1" width="7.33203125" customWidth="1"/>
    <col min="2" max="2" width="18.6640625" bestFit="1" customWidth="1"/>
    <col min="3" max="3" width="10.88671875" customWidth="1"/>
    <col min="4" max="4" width="20.44140625" customWidth="1"/>
    <col min="13" max="13" width="12.88671875" customWidth="1"/>
    <col min="14" max="14" width="11.33203125" customWidth="1"/>
    <col min="15" max="15" width="14.33203125" customWidth="1"/>
  </cols>
  <sheetData>
    <row r="1" spans="1:15" ht="16.3" x14ac:dyDescent="0.3">
      <c r="A1" s="91"/>
      <c r="B1" s="15"/>
      <c r="C1" s="91"/>
      <c r="D1" s="91"/>
      <c r="E1" s="91"/>
      <c r="F1" s="91"/>
      <c r="G1" s="91"/>
      <c r="H1" s="91"/>
      <c r="I1" s="91"/>
      <c r="J1" s="91"/>
      <c r="K1" s="91"/>
      <c r="L1" s="91"/>
      <c r="M1" s="91"/>
      <c r="N1" s="16" t="s">
        <v>15</v>
      </c>
    </row>
    <row r="2" spans="1:15" ht="50.4" customHeight="1" x14ac:dyDescent="0.3">
      <c r="A2" s="132" t="s">
        <v>185</v>
      </c>
      <c r="B2" s="132"/>
      <c r="C2" s="132"/>
      <c r="D2" s="132"/>
      <c r="E2" s="85"/>
      <c r="F2" s="85"/>
      <c r="G2" s="90"/>
      <c r="H2" s="18"/>
      <c r="I2" s="132" t="s">
        <v>16</v>
      </c>
      <c r="J2" s="132"/>
      <c r="K2" s="132"/>
      <c r="L2" s="132"/>
      <c r="M2" s="132"/>
      <c r="N2" s="132"/>
    </row>
    <row r="3" spans="1:15" ht="15.85" x14ac:dyDescent="0.25">
      <c r="A3" s="91"/>
      <c r="B3" s="15"/>
      <c r="C3" s="91"/>
      <c r="D3" s="91"/>
      <c r="E3" s="91"/>
      <c r="F3" s="91"/>
      <c r="G3" s="91"/>
      <c r="H3" s="91"/>
      <c r="I3" s="91"/>
      <c r="J3" s="91"/>
      <c r="K3" s="91"/>
      <c r="L3" s="91"/>
      <c r="M3" s="91"/>
      <c r="N3" s="91"/>
    </row>
    <row r="4" spans="1:15" ht="59.5" customHeight="1" x14ac:dyDescent="0.3">
      <c r="A4" s="128" t="s">
        <v>232</v>
      </c>
      <c r="B4" s="128"/>
      <c r="C4" s="128"/>
      <c r="D4" s="128"/>
      <c r="E4" s="128"/>
      <c r="F4" s="128"/>
      <c r="G4" s="128"/>
      <c r="H4" s="128"/>
      <c r="I4" s="128"/>
      <c r="J4" s="128"/>
      <c r="K4" s="128"/>
      <c r="L4" s="128"/>
      <c r="M4" s="128"/>
      <c r="N4" s="128"/>
      <c r="O4" s="128"/>
    </row>
    <row r="5" spans="1:15" ht="15.85" x14ac:dyDescent="0.25">
      <c r="A5" s="91"/>
      <c r="B5" s="15"/>
      <c r="C5" s="91"/>
      <c r="D5" s="91"/>
      <c r="E5" s="91"/>
      <c r="F5" s="91"/>
      <c r="G5" s="91"/>
      <c r="H5" s="91"/>
      <c r="I5" s="91"/>
      <c r="J5" s="91"/>
      <c r="K5" s="91"/>
      <c r="L5" s="91"/>
      <c r="M5" s="91"/>
      <c r="N5" s="91"/>
    </row>
    <row r="6" spans="1:15" ht="39.6" customHeight="1" x14ac:dyDescent="0.3">
      <c r="A6" s="133" t="s">
        <v>0</v>
      </c>
      <c r="B6" s="135" t="s">
        <v>17</v>
      </c>
      <c r="C6" s="135"/>
      <c r="D6" s="135" t="s">
        <v>18</v>
      </c>
      <c r="E6" s="133" t="s">
        <v>19</v>
      </c>
      <c r="F6" s="136" t="s">
        <v>20</v>
      </c>
      <c r="G6" s="137"/>
      <c r="H6" s="137"/>
      <c r="I6" s="137"/>
      <c r="J6" s="138"/>
      <c r="K6" s="139" t="s">
        <v>21</v>
      </c>
      <c r="L6" s="140"/>
      <c r="M6" s="140"/>
      <c r="N6" s="140"/>
      <c r="O6" s="141"/>
    </row>
    <row r="7" spans="1:15" ht="100.8" x14ac:dyDescent="0.3">
      <c r="A7" s="134"/>
      <c r="B7" s="135"/>
      <c r="C7" s="135"/>
      <c r="D7" s="135"/>
      <c r="E7" s="134"/>
      <c r="F7" s="86" t="s">
        <v>22</v>
      </c>
      <c r="G7" s="86" t="s">
        <v>23</v>
      </c>
      <c r="H7" s="86" t="s">
        <v>24</v>
      </c>
      <c r="I7" s="86" t="s">
        <v>25</v>
      </c>
      <c r="J7" s="86" t="s">
        <v>26</v>
      </c>
      <c r="K7" s="19" t="s">
        <v>27</v>
      </c>
      <c r="L7" s="19" t="s">
        <v>28</v>
      </c>
      <c r="M7" s="19" t="s">
        <v>29</v>
      </c>
      <c r="N7" s="19" t="s">
        <v>30</v>
      </c>
      <c r="O7" s="112" t="s">
        <v>229</v>
      </c>
    </row>
    <row r="8" spans="1:15" ht="45.1" x14ac:dyDescent="0.25">
      <c r="A8" s="20" t="s">
        <v>31</v>
      </c>
      <c r="B8" s="129" t="s">
        <v>32</v>
      </c>
      <c r="C8" s="130"/>
      <c r="D8" s="21" t="s">
        <v>33</v>
      </c>
      <c r="E8" s="84" t="s">
        <v>34</v>
      </c>
      <c r="F8" s="84" t="s">
        <v>35</v>
      </c>
      <c r="G8" s="84" t="s">
        <v>36</v>
      </c>
      <c r="H8" s="84" t="s">
        <v>37</v>
      </c>
      <c r="I8" s="84" t="s">
        <v>38</v>
      </c>
      <c r="J8" s="84" t="s">
        <v>39</v>
      </c>
      <c r="K8" s="22" t="s">
        <v>40</v>
      </c>
      <c r="L8" s="22" t="s">
        <v>41</v>
      </c>
      <c r="M8" s="22" t="s">
        <v>42</v>
      </c>
      <c r="N8" s="22" t="s">
        <v>43</v>
      </c>
      <c r="O8" s="113" t="s">
        <v>230</v>
      </c>
    </row>
    <row r="9" spans="1:15" ht="17.55" x14ac:dyDescent="0.3">
      <c r="A9" s="23" t="s">
        <v>44</v>
      </c>
      <c r="B9" s="24" t="s">
        <v>45</v>
      </c>
      <c r="C9" s="25"/>
      <c r="D9" s="26"/>
      <c r="E9" s="87"/>
      <c r="F9" s="87"/>
      <c r="G9" s="87"/>
      <c r="H9" s="87"/>
      <c r="I9" s="87"/>
      <c r="J9" s="87"/>
      <c r="K9" s="23"/>
      <c r="L9" s="23"/>
      <c r="M9" s="23"/>
      <c r="N9" s="23"/>
      <c r="O9" s="114"/>
    </row>
    <row r="10" spans="1:15" ht="17.55" x14ac:dyDescent="0.3">
      <c r="A10" s="27">
        <v>1</v>
      </c>
      <c r="B10" s="49" t="s">
        <v>125</v>
      </c>
      <c r="C10" s="92" t="s">
        <v>177</v>
      </c>
      <c r="D10" s="126" t="s">
        <v>259</v>
      </c>
      <c r="E10" s="29">
        <f>'[1]1+3B-Hiệp'!$F$56</f>
        <v>84</v>
      </c>
      <c r="F10" s="29">
        <f>'2B-VCQL Hiệp'!F48</f>
        <v>40</v>
      </c>
      <c r="G10" s="29">
        <f>'CV đột xuất'!L8</f>
        <v>40</v>
      </c>
      <c r="H10" s="29">
        <v>0</v>
      </c>
      <c r="I10" s="29">
        <v>0</v>
      </c>
      <c r="J10" s="81">
        <f>(F10+G10+H10)-I10</f>
        <v>80</v>
      </c>
      <c r="K10" s="23"/>
      <c r="L10" s="23"/>
      <c r="M10" s="23"/>
      <c r="N10" s="23"/>
      <c r="O10" s="114"/>
    </row>
    <row r="11" spans="1:15" ht="17.55" x14ac:dyDescent="0.3">
      <c r="A11" s="27">
        <v>2</v>
      </c>
      <c r="B11" s="49" t="s">
        <v>126</v>
      </c>
      <c r="C11" s="92" t="s">
        <v>178</v>
      </c>
      <c r="D11" s="126" t="s">
        <v>260</v>
      </c>
      <c r="E11" s="29">
        <f>'[1]1+3B Viết'!$F$56</f>
        <v>73</v>
      </c>
      <c r="F11" s="29">
        <f>'2B-VCQL Viết'!F48</f>
        <v>41</v>
      </c>
      <c r="G11" s="29">
        <f>'CV đột xuất'!L9</f>
        <v>45</v>
      </c>
      <c r="H11" s="29">
        <v>3</v>
      </c>
      <c r="I11" s="29">
        <v>0</v>
      </c>
      <c r="J11" s="81">
        <f t="shared" ref="J11:J18" si="0">(F11+G11+H11)-I11</f>
        <v>89</v>
      </c>
      <c r="K11" s="23"/>
      <c r="L11" s="23"/>
      <c r="M11" s="23"/>
      <c r="N11" s="23"/>
      <c r="O11" s="115"/>
    </row>
    <row r="12" spans="1:15" ht="17.55" x14ac:dyDescent="0.3">
      <c r="A12" s="27">
        <v>3</v>
      </c>
      <c r="B12" s="49" t="s">
        <v>127</v>
      </c>
      <c r="C12" s="92" t="s">
        <v>179</v>
      </c>
      <c r="D12" s="126" t="s">
        <v>261</v>
      </c>
      <c r="E12" s="29">
        <f>'[1]1+3C Huân '!$F$54</f>
        <v>78</v>
      </c>
      <c r="F12" s="29">
        <f>'2C-Huân'!F46</f>
        <v>40</v>
      </c>
      <c r="G12" s="29">
        <f>'CV đột xuất'!L10</f>
        <v>45</v>
      </c>
      <c r="H12" s="29">
        <v>3</v>
      </c>
      <c r="I12" s="29">
        <v>0</v>
      </c>
      <c r="J12" s="81">
        <f t="shared" si="0"/>
        <v>88</v>
      </c>
      <c r="K12" s="23"/>
      <c r="L12" s="23"/>
      <c r="M12" s="23"/>
      <c r="N12" s="23"/>
      <c r="O12" s="115"/>
    </row>
    <row r="13" spans="1:15" ht="17.55" x14ac:dyDescent="0.3">
      <c r="A13" s="27">
        <v>4</v>
      </c>
      <c r="B13" s="49" t="s">
        <v>130</v>
      </c>
      <c r="C13" s="92" t="s">
        <v>182</v>
      </c>
      <c r="D13" s="126" t="s">
        <v>262</v>
      </c>
      <c r="E13" s="29">
        <f>'[1]1+3C Hào '!$F$54</f>
        <v>83.5</v>
      </c>
      <c r="F13" s="29">
        <f>'2C-Hào'!F46</f>
        <v>40</v>
      </c>
      <c r="G13" s="29">
        <f>'CV đột xuất'!L11</f>
        <v>40</v>
      </c>
      <c r="H13" s="29">
        <v>0</v>
      </c>
      <c r="I13" s="29">
        <v>0</v>
      </c>
      <c r="J13" s="81">
        <f>(F13+G13+H13)-I13</f>
        <v>80</v>
      </c>
      <c r="K13" s="23"/>
      <c r="L13" s="30"/>
      <c r="M13" s="30"/>
      <c r="N13" s="30"/>
      <c r="O13" s="114"/>
    </row>
    <row r="14" spans="1:15" ht="17.55" x14ac:dyDescent="0.3">
      <c r="A14" s="27">
        <v>5</v>
      </c>
      <c r="B14" s="49" t="s">
        <v>128</v>
      </c>
      <c r="C14" s="92" t="s">
        <v>180</v>
      </c>
      <c r="D14" s="126" t="s">
        <v>263</v>
      </c>
      <c r="E14" s="29">
        <f>'[1]1+3C Thì '!$F$54</f>
        <v>89</v>
      </c>
      <c r="F14" s="29">
        <f>'2C-Thì'!F46</f>
        <v>38</v>
      </c>
      <c r="G14" s="29">
        <f>'CV đột xuất'!L12</f>
        <v>45</v>
      </c>
      <c r="H14" s="29">
        <v>3</v>
      </c>
      <c r="I14" s="29">
        <v>0</v>
      </c>
      <c r="J14" s="81">
        <f t="shared" si="0"/>
        <v>86</v>
      </c>
      <c r="K14" s="23"/>
      <c r="L14" s="23"/>
      <c r="M14" s="23"/>
      <c r="N14" s="23"/>
      <c r="O14" s="116"/>
    </row>
    <row r="15" spans="1:15" ht="17.55" x14ac:dyDescent="0.3">
      <c r="A15" s="27">
        <v>6</v>
      </c>
      <c r="B15" s="49" t="s">
        <v>129</v>
      </c>
      <c r="C15" s="92" t="s">
        <v>181</v>
      </c>
      <c r="D15" s="126" t="s">
        <v>264</v>
      </c>
      <c r="E15" s="29">
        <f>'[1]1+3C Hòa '!$F$54</f>
        <v>85</v>
      </c>
      <c r="F15" s="29">
        <f>'2C-Hòa'!F46</f>
        <v>37.5</v>
      </c>
      <c r="G15" s="29">
        <f>'CV đột xuất'!L13</f>
        <v>45</v>
      </c>
      <c r="H15" s="29">
        <v>3</v>
      </c>
      <c r="I15" s="29">
        <f>0.03*(F15+G15)</f>
        <v>2.4750000000000001</v>
      </c>
      <c r="J15" s="81">
        <f t="shared" si="0"/>
        <v>83.025000000000006</v>
      </c>
      <c r="K15" s="23"/>
      <c r="L15" s="23"/>
      <c r="M15" s="23"/>
      <c r="N15" s="23"/>
      <c r="O15" s="116"/>
    </row>
    <row r="16" spans="1:15" ht="17.55" x14ac:dyDescent="0.3">
      <c r="A16" s="27">
        <v>7</v>
      </c>
      <c r="B16" s="49" t="s">
        <v>133</v>
      </c>
      <c r="C16" s="92" t="s">
        <v>160</v>
      </c>
      <c r="D16" s="126" t="s">
        <v>265</v>
      </c>
      <c r="E16" s="127">
        <f>'[1]1+3C Quang'!$F$54</f>
        <v>81</v>
      </c>
      <c r="F16" s="29">
        <f>'2C-Quang'!F46</f>
        <v>32</v>
      </c>
      <c r="G16" s="29">
        <f>'CV đột xuất'!L16</f>
        <v>40</v>
      </c>
      <c r="H16" s="29">
        <v>0</v>
      </c>
      <c r="I16" s="29">
        <v>0</v>
      </c>
      <c r="J16" s="81">
        <f t="shared" si="0"/>
        <v>72</v>
      </c>
      <c r="K16" s="23"/>
      <c r="L16" s="30"/>
      <c r="M16" s="30"/>
      <c r="N16" s="30"/>
      <c r="O16" s="116"/>
    </row>
    <row r="17" spans="1:15" ht="17.55" x14ac:dyDescent="0.3">
      <c r="A17" s="27">
        <v>8</v>
      </c>
      <c r="B17" s="49" t="s">
        <v>132</v>
      </c>
      <c r="C17" s="92" t="s">
        <v>184</v>
      </c>
      <c r="D17" s="126" t="s">
        <v>266</v>
      </c>
      <c r="E17" s="127">
        <f>'[1]1+3C Quý'!$F$54</f>
        <v>90</v>
      </c>
      <c r="F17" s="29">
        <f>'2C-Quý'!F46</f>
        <v>37</v>
      </c>
      <c r="G17" s="29">
        <f>'CV đột xuất'!L15</f>
        <v>40</v>
      </c>
      <c r="H17" s="29">
        <v>3</v>
      </c>
      <c r="I17" s="29">
        <v>0</v>
      </c>
      <c r="J17" s="81">
        <f t="shared" si="0"/>
        <v>80</v>
      </c>
      <c r="K17" s="23"/>
      <c r="L17" s="23"/>
      <c r="M17" s="23"/>
      <c r="N17" s="23"/>
      <c r="O17" s="116"/>
    </row>
    <row r="18" spans="1:15" ht="17.55" x14ac:dyDescent="0.3">
      <c r="A18" s="27">
        <v>9</v>
      </c>
      <c r="B18" s="49" t="s">
        <v>131</v>
      </c>
      <c r="C18" s="92" t="s">
        <v>183</v>
      </c>
      <c r="D18" s="126" t="s">
        <v>267</v>
      </c>
      <c r="E18" s="127">
        <f>'[1]1+3C Khoa'!$F$54</f>
        <v>90</v>
      </c>
      <c r="F18" s="29">
        <f>'2C-Khoa'!F46</f>
        <v>35</v>
      </c>
      <c r="G18" s="29">
        <f>'CV đột xuất'!L14</f>
        <v>45</v>
      </c>
      <c r="H18" s="29">
        <v>0</v>
      </c>
      <c r="I18" s="29">
        <v>0</v>
      </c>
      <c r="J18" s="81">
        <f t="shared" si="0"/>
        <v>80</v>
      </c>
      <c r="K18" s="23"/>
      <c r="L18" s="23"/>
      <c r="M18" s="32"/>
      <c r="N18" s="32"/>
      <c r="O18" s="117"/>
    </row>
    <row r="19" spans="1:15" ht="17.55" x14ac:dyDescent="0.3">
      <c r="A19" s="34" t="s">
        <v>46</v>
      </c>
      <c r="B19" s="118" t="s">
        <v>231</v>
      </c>
      <c r="D19" s="36"/>
      <c r="E19" s="37"/>
      <c r="F19" s="37"/>
      <c r="G19" s="37"/>
      <c r="H19" s="37"/>
      <c r="I19" s="37"/>
      <c r="J19" s="37"/>
      <c r="K19" s="23"/>
      <c r="L19" s="32"/>
      <c r="M19" s="32"/>
      <c r="N19" s="32"/>
      <c r="O19" s="117"/>
    </row>
    <row r="20" spans="1:15" ht="18" customHeight="1" x14ac:dyDescent="0.3">
      <c r="A20" s="34" t="s">
        <v>47</v>
      </c>
      <c r="B20" s="88" t="s">
        <v>48</v>
      </c>
      <c r="C20" s="35"/>
      <c r="D20" s="28"/>
      <c r="E20" s="37"/>
      <c r="F20" s="37"/>
      <c r="G20" s="37"/>
      <c r="H20" s="37"/>
      <c r="I20" s="37"/>
      <c r="J20" s="37"/>
      <c r="K20" s="23"/>
      <c r="L20" s="32"/>
      <c r="M20" s="32"/>
      <c r="N20" s="32"/>
      <c r="O20" s="117"/>
    </row>
    <row r="21" spans="1:15" ht="17.55" x14ac:dyDescent="0.3">
      <c r="A21" s="34" t="s">
        <v>47</v>
      </c>
      <c r="B21" s="118" t="s">
        <v>49</v>
      </c>
      <c r="C21" s="111"/>
      <c r="D21" s="28"/>
      <c r="E21" s="37"/>
      <c r="F21" s="37"/>
      <c r="G21" s="37"/>
      <c r="H21" s="37"/>
      <c r="I21" s="37"/>
      <c r="J21" s="37"/>
      <c r="K21" s="23"/>
      <c r="L21" s="32"/>
      <c r="M21" s="32"/>
      <c r="N21" s="32"/>
      <c r="O21" s="117"/>
    </row>
    <row r="22" spans="1:15" ht="16.899999999999999" x14ac:dyDescent="0.3">
      <c r="A22" s="89"/>
      <c r="B22" s="18"/>
      <c r="C22" s="89"/>
      <c r="D22" s="89"/>
      <c r="E22" s="89"/>
      <c r="F22" s="89"/>
      <c r="G22" s="89"/>
      <c r="H22" s="89"/>
      <c r="I22" s="89"/>
      <c r="J22" s="89"/>
      <c r="K22" s="131" t="s">
        <v>233</v>
      </c>
      <c r="L22" s="131"/>
      <c r="M22" s="131"/>
      <c r="N22" s="131"/>
    </row>
    <row r="23" spans="1:15" ht="16.899999999999999" x14ac:dyDescent="0.3">
      <c r="A23" s="90"/>
      <c r="B23" s="15"/>
      <c r="C23" s="18"/>
      <c r="D23" s="90"/>
      <c r="E23" s="90"/>
      <c r="F23" s="90"/>
      <c r="G23" s="90"/>
      <c r="H23" s="90"/>
      <c r="I23" s="90"/>
      <c r="J23" s="90"/>
      <c r="K23" s="132" t="s">
        <v>50</v>
      </c>
      <c r="L23" s="132"/>
      <c r="M23" s="132"/>
      <c r="N23" s="132"/>
    </row>
  </sheetData>
  <mergeCells count="12">
    <mergeCell ref="A4:O4"/>
    <mergeCell ref="B8:C8"/>
    <mergeCell ref="K22:N22"/>
    <mergeCell ref="K23:N23"/>
    <mergeCell ref="A2:D2"/>
    <mergeCell ref="A6:A7"/>
    <mergeCell ref="B6:C7"/>
    <mergeCell ref="D6:D7"/>
    <mergeCell ref="E6:E7"/>
    <mergeCell ref="F6:J6"/>
    <mergeCell ref="K6:O6"/>
    <mergeCell ref="I2:N2"/>
  </mergeCells>
  <pageMargins left="0.7" right="0.7" top="0.75" bottom="0.75" header="0.3" footer="0.3"/>
  <pageSetup scale="78"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T48"/>
  <sheetViews>
    <sheetView tabSelected="1" topLeftCell="A4" zoomScaleNormal="100" workbookViewId="0">
      <selection activeCell="F46" sqref="F46"/>
    </sheetView>
  </sheetViews>
  <sheetFormatPr defaultRowHeight="15.05" x14ac:dyDescent="0.3"/>
  <cols>
    <col min="1" max="1" width="5.33203125" style="83" customWidth="1"/>
    <col min="2" max="2" width="26.109375" style="83" customWidth="1"/>
    <col min="3" max="3" width="13.33203125" style="1" customWidth="1"/>
    <col min="4" max="4" width="9.109375" style="83" customWidth="1"/>
    <col min="5" max="7" width="9.109375" style="105" customWidth="1"/>
    <col min="8" max="8" width="12.44140625" style="105" customWidth="1"/>
    <col min="9" max="9" width="16.109375" style="105" customWidth="1"/>
    <col min="10" max="10" width="8.6640625" style="106" customWidth="1"/>
    <col min="11" max="11" width="10.44140625" style="83" customWidth="1"/>
    <col min="12" max="12" width="10.33203125" style="83" bestFit="1" customWidth="1"/>
    <col min="13" max="13" width="7.5546875" style="83" customWidth="1"/>
    <col min="14" max="255" width="8.88671875" style="83"/>
    <col min="256" max="256" width="5.33203125" style="83" customWidth="1"/>
    <col min="257" max="257" width="26.109375" style="83" customWidth="1"/>
    <col min="258" max="258" width="13.33203125" style="83" customWidth="1"/>
    <col min="259" max="263" width="9.109375" style="83" customWidth="1"/>
    <col min="264" max="266" width="10" style="83" customWidth="1"/>
    <col min="267" max="267" width="10.44140625" style="83" customWidth="1"/>
    <col min="268" max="268" width="10.33203125" style="83" bestFit="1" customWidth="1"/>
    <col min="269" max="269" width="7.5546875" style="83" customWidth="1"/>
    <col min="270" max="511" width="8.88671875" style="83"/>
    <col min="512" max="512" width="5.33203125" style="83" customWidth="1"/>
    <col min="513" max="513" width="26.109375" style="83" customWidth="1"/>
    <col min="514" max="514" width="13.33203125" style="83" customWidth="1"/>
    <col min="515" max="519" width="9.109375" style="83" customWidth="1"/>
    <col min="520" max="522" width="10" style="83" customWidth="1"/>
    <col min="523" max="523" width="10.44140625" style="83" customWidth="1"/>
    <col min="524" max="524" width="10.33203125" style="83" bestFit="1" customWidth="1"/>
    <col min="525" max="525" width="7.5546875" style="83" customWidth="1"/>
    <col min="526" max="767" width="8.88671875" style="83"/>
    <col min="768" max="768" width="5.33203125" style="83" customWidth="1"/>
    <col min="769" max="769" width="26.109375" style="83" customWidth="1"/>
    <col min="770" max="770" width="13.33203125" style="83" customWidth="1"/>
    <col min="771" max="775" width="9.109375" style="83" customWidth="1"/>
    <col min="776" max="778" width="10" style="83" customWidth="1"/>
    <col min="779" max="779" width="10.44140625" style="83" customWidth="1"/>
    <col min="780" max="780" width="10.33203125" style="83" bestFit="1" customWidth="1"/>
    <col min="781" max="781" width="7.5546875" style="83" customWidth="1"/>
    <col min="782" max="1023" width="8.88671875" style="83"/>
    <col min="1024" max="1024" width="5.33203125" style="83" customWidth="1"/>
    <col min="1025" max="1025" width="26.109375" style="83" customWidth="1"/>
    <col min="1026" max="1026" width="13.33203125" style="83" customWidth="1"/>
    <col min="1027" max="1031" width="9.109375" style="83" customWidth="1"/>
    <col min="1032" max="1034" width="10" style="83" customWidth="1"/>
    <col min="1035" max="1035" width="10.44140625" style="83" customWidth="1"/>
    <col min="1036" max="1036" width="10.33203125" style="83" bestFit="1" customWidth="1"/>
    <col min="1037" max="1037" width="7.5546875" style="83" customWidth="1"/>
    <col min="1038" max="1279" width="8.88671875" style="83"/>
    <col min="1280" max="1280" width="5.33203125" style="83" customWidth="1"/>
    <col min="1281" max="1281" width="26.109375" style="83" customWidth="1"/>
    <col min="1282" max="1282" width="13.33203125" style="83" customWidth="1"/>
    <col min="1283" max="1287" width="9.109375" style="83" customWidth="1"/>
    <col min="1288" max="1290" width="10" style="83" customWidth="1"/>
    <col min="1291" max="1291" width="10.44140625" style="83" customWidth="1"/>
    <col min="1292" max="1292" width="10.33203125" style="83" bestFit="1" customWidth="1"/>
    <col min="1293" max="1293" width="7.5546875" style="83" customWidth="1"/>
    <col min="1294" max="1535" width="8.88671875" style="83"/>
    <col min="1536" max="1536" width="5.33203125" style="83" customWidth="1"/>
    <col min="1537" max="1537" width="26.109375" style="83" customWidth="1"/>
    <col min="1538" max="1538" width="13.33203125" style="83" customWidth="1"/>
    <col min="1539" max="1543" width="9.109375" style="83" customWidth="1"/>
    <col min="1544" max="1546" width="10" style="83" customWidth="1"/>
    <col min="1547" max="1547" width="10.44140625" style="83" customWidth="1"/>
    <col min="1548" max="1548" width="10.33203125" style="83" bestFit="1" customWidth="1"/>
    <col min="1549" max="1549" width="7.5546875" style="83" customWidth="1"/>
    <col min="1550" max="1791" width="8.88671875" style="83"/>
    <col min="1792" max="1792" width="5.33203125" style="83" customWidth="1"/>
    <col min="1793" max="1793" width="26.109375" style="83" customWidth="1"/>
    <col min="1794" max="1794" width="13.33203125" style="83" customWidth="1"/>
    <col min="1795" max="1799" width="9.109375" style="83" customWidth="1"/>
    <col min="1800" max="1802" width="10" style="83" customWidth="1"/>
    <col min="1803" max="1803" width="10.44140625" style="83" customWidth="1"/>
    <col min="1804" max="1804" width="10.33203125" style="83" bestFit="1" customWidth="1"/>
    <col min="1805" max="1805" width="7.5546875" style="83" customWidth="1"/>
    <col min="1806" max="2047" width="8.88671875" style="83"/>
    <col min="2048" max="2048" width="5.33203125" style="83" customWidth="1"/>
    <col min="2049" max="2049" width="26.109375" style="83" customWidth="1"/>
    <col min="2050" max="2050" width="13.33203125" style="83" customWidth="1"/>
    <col min="2051" max="2055" width="9.109375" style="83" customWidth="1"/>
    <col min="2056" max="2058" width="10" style="83" customWidth="1"/>
    <col min="2059" max="2059" width="10.44140625" style="83" customWidth="1"/>
    <col min="2060" max="2060" width="10.33203125" style="83" bestFit="1" customWidth="1"/>
    <col min="2061" max="2061" width="7.5546875" style="83" customWidth="1"/>
    <col min="2062" max="2303" width="8.88671875" style="83"/>
    <col min="2304" max="2304" width="5.33203125" style="83" customWidth="1"/>
    <col min="2305" max="2305" width="26.109375" style="83" customWidth="1"/>
    <col min="2306" max="2306" width="13.33203125" style="83" customWidth="1"/>
    <col min="2307" max="2311" width="9.109375" style="83" customWidth="1"/>
    <col min="2312" max="2314" width="10" style="83" customWidth="1"/>
    <col min="2315" max="2315" width="10.44140625" style="83" customWidth="1"/>
    <col min="2316" max="2316" width="10.33203125" style="83" bestFit="1" customWidth="1"/>
    <col min="2317" max="2317" width="7.5546875" style="83" customWidth="1"/>
    <col min="2318" max="2559" width="8.88671875" style="83"/>
    <col min="2560" max="2560" width="5.33203125" style="83" customWidth="1"/>
    <col min="2561" max="2561" width="26.109375" style="83" customWidth="1"/>
    <col min="2562" max="2562" width="13.33203125" style="83" customWidth="1"/>
    <col min="2563" max="2567" width="9.109375" style="83" customWidth="1"/>
    <col min="2568" max="2570" width="10" style="83" customWidth="1"/>
    <col min="2571" max="2571" width="10.44140625" style="83" customWidth="1"/>
    <col min="2572" max="2572" width="10.33203125" style="83" bestFit="1" customWidth="1"/>
    <col min="2573" max="2573" width="7.5546875" style="83" customWidth="1"/>
    <col min="2574" max="2815" width="8.88671875" style="83"/>
    <col min="2816" max="2816" width="5.33203125" style="83" customWidth="1"/>
    <col min="2817" max="2817" width="26.109375" style="83" customWidth="1"/>
    <col min="2818" max="2818" width="13.33203125" style="83" customWidth="1"/>
    <col min="2819" max="2823" width="9.109375" style="83" customWidth="1"/>
    <col min="2824" max="2826" width="10" style="83" customWidth="1"/>
    <col min="2827" max="2827" width="10.44140625" style="83" customWidth="1"/>
    <col min="2828" max="2828" width="10.33203125" style="83" bestFit="1" customWidth="1"/>
    <col min="2829" max="2829" width="7.5546875" style="83" customWidth="1"/>
    <col min="2830" max="3071" width="8.88671875" style="83"/>
    <col min="3072" max="3072" width="5.33203125" style="83" customWidth="1"/>
    <col min="3073" max="3073" width="26.109375" style="83" customWidth="1"/>
    <col min="3074" max="3074" width="13.33203125" style="83" customWidth="1"/>
    <col min="3075" max="3079" width="9.109375" style="83" customWidth="1"/>
    <col min="3080" max="3082" width="10" style="83" customWidth="1"/>
    <col min="3083" max="3083" width="10.44140625" style="83" customWidth="1"/>
    <col min="3084" max="3084" width="10.33203125" style="83" bestFit="1" customWidth="1"/>
    <col min="3085" max="3085" width="7.5546875" style="83" customWidth="1"/>
    <col min="3086" max="3327" width="8.88671875" style="83"/>
    <col min="3328" max="3328" width="5.33203125" style="83" customWidth="1"/>
    <col min="3329" max="3329" width="26.109375" style="83" customWidth="1"/>
    <col min="3330" max="3330" width="13.33203125" style="83" customWidth="1"/>
    <col min="3331" max="3335" width="9.109375" style="83" customWidth="1"/>
    <col min="3336" max="3338" width="10" style="83" customWidth="1"/>
    <col min="3339" max="3339" width="10.44140625" style="83" customWidth="1"/>
    <col min="3340" max="3340" width="10.33203125" style="83" bestFit="1" customWidth="1"/>
    <col min="3341" max="3341" width="7.5546875" style="83" customWidth="1"/>
    <col min="3342" max="3583" width="8.88671875" style="83"/>
    <col min="3584" max="3584" width="5.33203125" style="83" customWidth="1"/>
    <col min="3585" max="3585" width="26.109375" style="83" customWidth="1"/>
    <col min="3586" max="3586" width="13.33203125" style="83" customWidth="1"/>
    <col min="3587" max="3591" width="9.109375" style="83" customWidth="1"/>
    <col min="3592" max="3594" width="10" style="83" customWidth="1"/>
    <col min="3595" max="3595" width="10.44140625" style="83" customWidth="1"/>
    <col min="3596" max="3596" width="10.33203125" style="83" bestFit="1" customWidth="1"/>
    <col min="3597" max="3597" width="7.5546875" style="83" customWidth="1"/>
    <col min="3598" max="3839" width="8.88671875" style="83"/>
    <col min="3840" max="3840" width="5.33203125" style="83" customWidth="1"/>
    <col min="3841" max="3841" width="26.109375" style="83" customWidth="1"/>
    <col min="3842" max="3842" width="13.33203125" style="83" customWidth="1"/>
    <col min="3843" max="3847" width="9.109375" style="83" customWidth="1"/>
    <col min="3848" max="3850" width="10" style="83" customWidth="1"/>
    <col min="3851" max="3851" width="10.44140625" style="83" customWidth="1"/>
    <col min="3852" max="3852" width="10.33203125" style="83" bestFit="1" customWidth="1"/>
    <col min="3853" max="3853" width="7.5546875" style="83" customWidth="1"/>
    <col min="3854" max="4095" width="8.88671875" style="83"/>
    <col min="4096" max="4096" width="5.33203125" style="83" customWidth="1"/>
    <col min="4097" max="4097" width="26.109375" style="83" customWidth="1"/>
    <col min="4098" max="4098" width="13.33203125" style="83" customWidth="1"/>
    <col min="4099" max="4103" width="9.109375" style="83" customWidth="1"/>
    <col min="4104" max="4106" width="10" style="83" customWidth="1"/>
    <col min="4107" max="4107" width="10.44140625" style="83" customWidth="1"/>
    <col min="4108" max="4108" width="10.33203125" style="83" bestFit="1" customWidth="1"/>
    <col min="4109" max="4109" width="7.5546875" style="83" customWidth="1"/>
    <col min="4110" max="4351" width="8.88671875" style="83"/>
    <col min="4352" max="4352" width="5.33203125" style="83" customWidth="1"/>
    <col min="4353" max="4353" width="26.109375" style="83" customWidth="1"/>
    <col min="4354" max="4354" width="13.33203125" style="83" customWidth="1"/>
    <col min="4355" max="4359" width="9.109375" style="83" customWidth="1"/>
    <col min="4360" max="4362" width="10" style="83" customWidth="1"/>
    <col min="4363" max="4363" width="10.44140625" style="83" customWidth="1"/>
    <col min="4364" max="4364" width="10.33203125" style="83" bestFit="1" customWidth="1"/>
    <col min="4365" max="4365" width="7.5546875" style="83" customWidth="1"/>
    <col min="4366" max="4607" width="8.88671875" style="83"/>
    <col min="4608" max="4608" width="5.33203125" style="83" customWidth="1"/>
    <col min="4609" max="4609" width="26.109375" style="83" customWidth="1"/>
    <col min="4610" max="4610" width="13.33203125" style="83" customWidth="1"/>
    <col min="4611" max="4615" width="9.109375" style="83" customWidth="1"/>
    <col min="4616" max="4618" width="10" style="83" customWidth="1"/>
    <col min="4619" max="4619" width="10.44140625" style="83" customWidth="1"/>
    <col min="4620" max="4620" width="10.33203125" style="83" bestFit="1" customWidth="1"/>
    <col min="4621" max="4621" width="7.5546875" style="83" customWidth="1"/>
    <col min="4622" max="4863" width="8.88671875" style="83"/>
    <col min="4864" max="4864" width="5.33203125" style="83" customWidth="1"/>
    <col min="4865" max="4865" width="26.109375" style="83" customWidth="1"/>
    <col min="4866" max="4866" width="13.33203125" style="83" customWidth="1"/>
    <col min="4867" max="4871" width="9.109375" style="83" customWidth="1"/>
    <col min="4872" max="4874" width="10" style="83" customWidth="1"/>
    <col min="4875" max="4875" width="10.44140625" style="83" customWidth="1"/>
    <col min="4876" max="4876" width="10.33203125" style="83" bestFit="1" customWidth="1"/>
    <col min="4877" max="4877" width="7.5546875" style="83" customWidth="1"/>
    <col min="4878" max="5119" width="8.88671875" style="83"/>
    <col min="5120" max="5120" width="5.33203125" style="83" customWidth="1"/>
    <col min="5121" max="5121" width="26.109375" style="83" customWidth="1"/>
    <col min="5122" max="5122" width="13.33203125" style="83" customWidth="1"/>
    <col min="5123" max="5127" width="9.109375" style="83" customWidth="1"/>
    <col min="5128" max="5130" width="10" style="83" customWidth="1"/>
    <col min="5131" max="5131" width="10.44140625" style="83" customWidth="1"/>
    <col min="5132" max="5132" width="10.33203125" style="83" bestFit="1" customWidth="1"/>
    <col min="5133" max="5133" width="7.5546875" style="83" customWidth="1"/>
    <col min="5134" max="5375" width="8.88671875" style="83"/>
    <col min="5376" max="5376" width="5.33203125" style="83" customWidth="1"/>
    <col min="5377" max="5377" width="26.109375" style="83" customWidth="1"/>
    <col min="5378" max="5378" width="13.33203125" style="83" customWidth="1"/>
    <col min="5379" max="5383" width="9.109375" style="83" customWidth="1"/>
    <col min="5384" max="5386" width="10" style="83" customWidth="1"/>
    <col min="5387" max="5387" width="10.44140625" style="83" customWidth="1"/>
    <col min="5388" max="5388" width="10.33203125" style="83" bestFit="1" customWidth="1"/>
    <col min="5389" max="5389" width="7.5546875" style="83" customWidth="1"/>
    <col min="5390" max="5631" width="8.88671875" style="83"/>
    <col min="5632" max="5632" width="5.33203125" style="83" customWidth="1"/>
    <col min="5633" max="5633" width="26.109375" style="83" customWidth="1"/>
    <col min="5634" max="5634" width="13.33203125" style="83" customWidth="1"/>
    <col min="5635" max="5639" width="9.109375" style="83" customWidth="1"/>
    <col min="5640" max="5642" width="10" style="83" customWidth="1"/>
    <col min="5643" max="5643" width="10.44140625" style="83" customWidth="1"/>
    <col min="5644" max="5644" width="10.33203125" style="83" bestFit="1" customWidth="1"/>
    <col min="5645" max="5645" width="7.5546875" style="83" customWidth="1"/>
    <col min="5646" max="5887" width="8.88671875" style="83"/>
    <col min="5888" max="5888" width="5.33203125" style="83" customWidth="1"/>
    <col min="5889" max="5889" width="26.109375" style="83" customWidth="1"/>
    <col min="5890" max="5890" width="13.33203125" style="83" customWidth="1"/>
    <col min="5891" max="5895" width="9.109375" style="83" customWidth="1"/>
    <col min="5896" max="5898" width="10" style="83" customWidth="1"/>
    <col min="5899" max="5899" width="10.44140625" style="83" customWidth="1"/>
    <col min="5900" max="5900" width="10.33203125" style="83" bestFit="1" customWidth="1"/>
    <col min="5901" max="5901" width="7.5546875" style="83" customWidth="1"/>
    <col min="5902" max="6143" width="8.88671875" style="83"/>
    <col min="6144" max="6144" width="5.33203125" style="83" customWidth="1"/>
    <col min="6145" max="6145" width="26.109375" style="83" customWidth="1"/>
    <col min="6146" max="6146" width="13.33203125" style="83" customWidth="1"/>
    <col min="6147" max="6151" width="9.109375" style="83" customWidth="1"/>
    <col min="6152" max="6154" width="10" style="83" customWidth="1"/>
    <col min="6155" max="6155" width="10.44140625" style="83" customWidth="1"/>
    <col min="6156" max="6156" width="10.33203125" style="83" bestFit="1" customWidth="1"/>
    <col min="6157" max="6157" width="7.5546875" style="83" customWidth="1"/>
    <col min="6158" max="6399" width="8.88671875" style="83"/>
    <col min="6400" max="6400" width="5.33203125" style="83" customWidth="1"/>
    <col min="6401" max="6401" width="26.109375" style="83" customWidth="1"/>
    <col min="6402" max="6402" width="13.33203125" style="83" customWidth="1"/>
    <col min="6403" max="6407" width="9.109375" style="83" customWidth="1"/>
    <col min="6408" max="6410" width="10" style="83" customWidth="1"/>
    <col min="6411" max="6411" width="10.44140625" style="83" customWidth="1"/>
    <col min="6412" max="6412" width="10.33203125" style="83" bestFit="1" customWidth="1"/>
    <col min="6413" max="6413" width="7.5546875" style="83" customWidth="1"/>
    <col min="6414" max="6655" width="8.88671875" style="83"/>
    <col min="6656" max="6656" width="5.33203125" style="83" customWidth="1"/>
    <col min="6657" max="6657" width="26.109375" style="83" customWidth="1"/>
    <col min="6658" max="6658" width="13.33203125" style="83" customWidth="1"/>
    <col min="6659" max="6663" width="9.109375" style="83" customWidth="1"/>
    <col min="6664" max="6666" width="10" style="83" customWidth="1"/>
    <col min="6667" max="6667" width="10.44140625" style="83" customWidth="1"/>
    <col min="6668" max="6668" width="10.33203125" style="83" bestFit="1" customWidth="1"/>
    <col min="6669" max="6669" width="7.5546875" style="83" customWidth="1"/>
    <col min="6670" max="6911" width="8.88671875" style="83"/>
    <col min="6912" max="6912" width="5.33203125" style="83" customWidth="1"/>
    <col min="6913" max="6913" width="26.109375" style="83" customWidth="1"/>
    <col min="6914" max="6914" width="13.33203125" style="83" customWidth="1"/>
    <col min="6915" max="6919" width="9.109375" style="83" customWidth="1"/>
    <col min="6920" max="6922" width="10" style="83" customWidth="1"/>
    <col min="6923" max="6923" width="10.44140625" style="83" customWidth="1"/>
    <col min="6924" max="6924" width="10.33203125" style="83" bestFit="1" customWidth="1"/>
    <col min="6925" max="6925" width="7.5546875" style="83" customWidth="1"/>
    <col min="6926" max="7167" width="8.88671875" style="83"/>
    <col min="7168" max="7168" width="5.33203125" style="83" customWidth="1"/>
    <col min="7169" max="7169" width="26.109375" style="83" customWidth="1"/>
    <col min="7170" max="7170" width="13.33203125" style="83" customWidth="1"/>
    <col min="7171" max="7175" width="9.109375" style="83" customWidth="1"/>
    <col min="7176" max="7178" width="10" style="83" customWidth="1"/>
    <col min="7179" max="7179" width="10.44140625" style="83" customWidth="1"/>
    <col min="7180" max="7180" width="10.33203125" style="83" bestFit="1" customWidth="1"/>
    <col min="7181" max="7181" width="7.5546875" style="83" customWidth="1"/>
    <col min="7182" max="7423" width="8.88671875" style="83"/>
    <col min="7424" max="7424" width="5.33203125" style="83" customWidth="1"/>
    <col min="7425" max="7425" width="26.109375" style="83" customWidth="1"/>
    <col min="7426" max="7426" width="13.33203125" style="83" customWidth="1"/>
    <col min="7427" max="7431" width="9.109375" style="83" customWidth="1"/>
    <col min="7432" max="7434" width="10" style="83" customWidth="1"/>
    <col min="7435" max="7435" width="10.44140625" style="83" customWidth="1"/>
    <col min="7436" max="7436" width="10.33203125" style="83" bestFit="1" customWidth="1"/>
    <col min="7437" max="7437" width="7.5546875" style="83" customWidth="1"/>
    <col min="7438" max="7679" width="8.88671875" style="83"/>
    <col min="7680" max="7680" width="5.33203125" style="83" customWidth="1"/>
    <col min="7681" max="7681" width="26.109375" style="83" customWidth="1"/>
    <col min="7682" max="7682" width="13.33203125" style="83" customWidth="1"/>
    <col min="7683" max="7687" width="9.109375" style="83" customWidth="1"/>
    <col min="7688" max="7690" width="10" style="83" customWidth="1"/>
    <col min="7691" max="7691" width="10.44140625" style="83" customWidth="1"/>
    <col min="7692" max="7692" width="10.33203125" style="83" bestFit="1" customWidth="1"/>
    <col min="7693" max="7693" width="7.5546875" style="83" customWidth="1"/>
    <col min="7694" max="7935" width="8.88671875" style="83"/>
    <col min="7936" max="7936" width="5.33203125" style="83" customWidth="1"/>
    <col min="7937" max="7937" width="26.109375" style="83" customWidth="1"/>
    <col min="7938" max="7938" width="13.33203125" style="83" customWidth="1"/>
    <col min="7939" max="7943" width="9.109375" style="83" customWidth="1"/>
    <col min="7944" max="7946" width="10" style="83" customWidth="1"/>
    <col min="7947" max="7947" width="10.44140625" style="83" customWidth="1"/>
    <col min="7948" max="7948" width="10.33203125" style="83" bestFit="1" customWidth="1"/>
    <col min="7949" max="7949" width="7.5546875" style="83" customWidth="1"/>
    <col min="7950" max="8191" width="8.88671875" style="83"/>
    <col min="8192" max="8192" width="5.33203125" style="83" customWidth="1"/>
    <col min="8193" max="8193" width="26.109375" style="83" customWidth="1"/>
    <col min="8194" max="8194" width="13.33203125" style="83" customWidth="1"/>
    <col min="8195" max="8199" width="9.109375" style="83" customWidth="1"/>
    <col min="8200" max="8202" width="10" style="83" customWidth="1"/>
    <col min="8203" max="8203" width="10.44140625" style="83" customWidth="1"/>
    <col min="8204" max="8204" width="10.33203125" style="83" bestFit="1" customWidth="1"/>
    <col min="8205" max="8205" width="7.5546875" style="83" customWidth="1"/>
    <col min="8206" max="8447" width="8.88671875" style="83"/>
    <col min="8448" max="8448" width="5.33203125" style="83" customWidth="1"/>
    <col min="8449" max="8449" width="26.109375" style="83" customWidth="1"/>
    <col min="8450" max="8450" width="13.33203125" style="83" customWidth="1"/>
    <col min="8451" max="8455" width="9.109375" style="83" customWidth="1"/>
    <col min="8456" max="8458" width="10" style="83" customWidth="1"/>
    <col min="8459" max="8459" width="10.44140625" style="83" customWidth="1"/>
    <col min="8460" max="8460" width="10.33203125" style="83" bestFit="1" customWidth="1"/>
    <col min="8461" max="8461" width="7.5546875" style="83" customWidth="1"/>
    <col min="8462" max="8703" width="8.88671875" style="83"/>
    <col min="8704" max="8704" width="5.33203125" style="83" customWidth="1"/>
    <col min="8705" max="8705" width="26.109375" style="83" customWidth="1"/>
    <col min="8706" max="8706" width="13.33203125" style="83" customWidth="1"/>
    <col min="8707" max="8711" width="9.109375" style="83" customWidth="1"/>
    <col min="8712" max="8714" width="10" style="83" customWidth="1"/>
    <col min="8715" max="8715" width="10.44140625" style="83" customWidth="1"/>
    <col min="8716" max="8716" width="10.33203125" style="83" bestFit="1" customWidth="1"/>
    <col min="8717" max="8717" width="7.5546875" style="83" customWidth="1"/>
    <col min="8718" max="8959" width="8.88671875" style="83"/>
    <col min="8960" max="8960" width="5.33203125" style="83" customWidth="1"/>
    <col min="8961" max="8961" width="26.109375" style="83" customWidth="1"/>
    <col min="8962" max="8962" width="13.33203125" style="83" customWidth="1"/>
    <col min="8963" max="8967" width="9.109375" style="83" customWidth="1"/>
    <col min="8968" max="8970" width="10" style="83" customWidth="1"/>
    <col min="8971" max="8971" width="10.44140625" style="83" customWidth="1"/>
    <col min="8972" max="8972" width="10.33203125" style="83" bestFit="1" customWidth="1"/>
    <col min="8973" max="8973" width="7.5546875" style="83" customWidth="1"/>
    <col min="8974" max="9215" width="8.88671875" style="83"/>
    <col min="9216" max="9216" width="5.33203125" style="83" customWidth="1"/>
    <col min="9217" max="9217" width="26.109375" style="83" customWidth="1"/>
    <col min="9218" max="9218" width="13.33203125" style="83" customWidth="1"/>
    <col min="9219" max="9223" width="9.109375" style="83" customWidth="1"/>
    <col min="9224" max="9226" width="10" style="83" customWidth="1"/>
    <col min="9227" max="9227" width="10.44140625" style="83" customWidth="1"/>
    <col min="9228" max="9228" width="10.33203125" style="83" bestFit="1" customWidth="1"/>
    <col min="9229" max="9229" width="7.5546875" style="83" customWidth="1"/>
    <col min="9230" max="9471" width="8.88671875" style="83"/>
    <col min="9472" max="9472" width="5.33203125" style="83" customWidth="1"/>
    <col min="9473" max="9473" width="26.109375" style="83" customWidth="1"/>
    <col min="9474" max="9474" width="13.33203125" style="83" customWidth="1"/>
    <col min="9475" max="9479" width="9.109375" style="83" customWidth="1"/>
    <col min="9480" max="9482" width="10" style="83" customWidth="1"/>
    <col min="9483" max="9483" width="10.44140625" style="83" customWidth="1"/>
    <col min="9484" max="9484" width="10.33203125" style="83" bestFit="1" customWidth="1"/>
    <col min="9485" max="9485" width="7.5546875" style="83" customWidth="1"/>
    <col min="9486" max="9727" width="8.88671875" style="83"/>
    <col min="9728" max="9728" width="5.33203125" style="83" customWidth="1"/>
    <col min="9729" max="9729" width="26.109375" style="83" customWidth="1"/>
    <col min="9730" max="9730" width="13.33203125" style="83" customWidth="1"/>
    <col min="9731" max="9735" width="9.109375" style="83" customWidth="1"/>
    <col min="9736" max="9738" width="10" style="83" customWidth="1"/>
    <col min="9739" max="9739" width="10.44140625" style="83" customWidth="1"/>
    <col min="9740" max="9740" width="10.33203125" style="83" bestFit="1" customWidth="1"/>
    <col min="9741" max="9741" width="7.5546875" style="83" customWidth="1"/>
    <col min="9742" max="9983" width="8.88671875" style="83"/>
    <col min="9984" max="9984" width="5.33203125" style="83" customWidth="1"/>
    <col min="9985" max="9985" width="26.109375" style="83" customWidth="1"/>
    <col min="9986" max="9986" width="13.33203125" style="83" customWidth="1"/>
    <col min="9987" max="9991" width="9.109375" style="83" customWidth="1"/>
    <col min="9992" max="9994" width="10" style="83" customWidth="1"/>
    <col min="9995" max="9995" width="10.44140625" style="83" customWidth="1"/>
    <col min="9996" max="9996" width="10.33203125" style="83" bestFit="1" customWidth="1"/>
    <col min="9997" max="9997" width="7.5546875" style="83" customWidth="1"/>
    <col min="9998" max="10239" width="8.88671875" style="83"/>
    <col min="10240" max="10240" width="5.33203125" style="83" customWidth="1"/>
    <col min="10241" max="10241" width="26.109375" style="83" customWidth="1"/>
    <col min="10242" max="10242" width="13.33203125" style="83" customWidth="1"/>
    <col min="10243" max="10247" width="9.109375" style="83" customWidth="1"/>
    <col min="10248" max="10250" width="10" style="83" customWidth="1"/>
    <col min="10251" max="10251" width="10.44140625" style="83" customWidth="1"/>
    <col min="10252" max="10252" width="10.33203125" style="83" bestFit="1" customWidth="1"/>
    <col min="10253" max="10253" width="7.5546875" style="83" customWidth="1"/>
    <col min="10254" max="10495" width="8.88671875" style="83"/>
    <col min="10496" max="10496" width="5.33203125" style="83" customWidth="1"/>
    <col min="10497" max="10497" width="26.109375" style="83" customWidth="1"/>
    <col min="10498" max="10498" width="13.33203125" style="83" customWidth="1"/>
    <col min="10499" max="10503" width="9.109375" style="83" customWidth="1"/>
    <col min="10504" max="10506" width="10" style="83" customWidth="1"/>
    <col min="10507" max="10507" width="10.44140625" style="83" customWidth="1"/>
    <col min="10508" max="10508" width="10.33203125" style="83" bestFit="1" customWidth="1"/>
    <col min="10509" max="10509" width="7.5546875" style="83" customWidth="1"/>
    <col min="10510" max="10751" width="8.88671875" style="83"/>
    <col min="10752" max="10752" width="5.33203125" style="83" customWidth="1"/>
    <col min="10753" max="10753" width="26.109375" style="83" customWidth="1"/>
    <col min="10754" max="10754" width="13.33203125" style="83" customWidth="1"/>
    <col min="10755" max="10759" width="9.109375" style="83" customWidth="1"/>
    <col min="10760" max="10762" width="10" style="83" customWidth="1"/>
    <col min="10763" max="10763" width="10.44140625" style="83" customWidth="1"/>
    <col min="10764" max="10764" width="10.33203125" style="83" bestFit="1" customWidth="1"/>
    <col min="10765" max="10765" width="7.5546875" style="83" customWidth="1"/>
    <col min="10766" max="11007" width="8.88671875" style="83"/>
    <col min="11008" max="11008" width="5.33203125" style="83" customWidth="1"/>
    <col min="11009" max="11009" width="26.109375" style="83" customWidth="1"/>
    <col min="11010" max="11010" width="13.33203125" style="83" customWidth="1"/>
    <col min="11011" max="11015" width="9.109375" style="83" customWidth="1"/>
    <col min="11016" max="11018" width="10" style="83" customWidth="1"/>
    <col min="11019" max="11019" width="10.44140625" style="83" customWidth="1"/>
    <col min="11020" max="11020" width="10.33203125" style="83" bestFit="1" customWidth="1"/>
    <col min="11021" max="11021" width="7.5546875" style="83" customWidth="1"/>
    <col min="11022" max="11263" width="8.88671875" style="83"/>
    <col min="11264" max="11264" width="5.33203125" style="83" customWidth="1"/>
    <col min="11265" max="11265" width="26.109375" style="83" customWidth="1"/>
    <col min="11266" max="11266" width="13.33203125" style="83" customWidth="1"/>
    <col min="11267" max="11271" width="9.109375" style="83" customWidth="1"/>
    <col min="11272" max="11274" width="10" style="83" customWidth="1"/>
    <col min="11275" max="11275" width="10.44140625" style="83" customWidth="1"/>
    <col min="11276" max="11276" width="10.33203125" style="83" bestFit="1" customWidth="1"/>
    <col min="11277" max="11277" width="7.5546875" style="83" customWidth="1"/>
    <col min="11278" max="11519" width="8.88671875" style="83"/>
    <col min="11520" max="11520" width="5.33203125" style="83" customWidth="1"/>
    <col min="11521" max="11521" width="26.109375" style="83" customWidth="1"/>
    <col min="11522" max="11522" width="13.33203125" style="83" customWidth="1"/>
    <col min="11523" max="11527" width="9.109375" style="83" customWidth="1"/>
    <col min="11528" max="11530" width="10" style="83" customWidth="1"/>
    <col min="11531" max="11531" width="10.44140625" style="83" customWidth="1"/>
    <col min="11532" max="11532" width="10.33203125" style="83" bestFit="1" customWidth="1"/>
    <col min="11533" max="11533" width="7.5546875" style="83" customWidth="1"/>
    <col min="11534" max="11775" width="8.88671875" style="83"/>
    <col min="11776" max="11776" width="5.33203125" style="83" customWidth="1"/>
    <col min="11777" max="11777" width="26.109375" style="83" customWidth="1"/>
    <col min="11778" max="11778" width="13.33203125" style="83" customWidth="1"/>
    <col min="11779" max="11783" width="9.109375" style="83" customWidth="1"/>
    <col min="11784" max="11786" width="10" style="83" customWidth="1"/>
    <col min="11787" max="11787" width="10.44140625" style="83" customWidth="1"/>
    <col min="11788" max="11788" width="10.33203125" style="83" bestFit="1" customWidth="1"/>
    <col min="11789" max="11789" width="7.5546875" style="83" customWidth="1"/>
    <col min="11790" max="12031" width="8.88671875" style="83"/>
    <col min="12032" max="12032" width="5.33203125" style="83" customWidth="1"/>
    <col min="12033" max="12033" width="26.109375" style="83" customWidth="1"/>
    <col min="12034" max="12034" width="13.33203125" style="83" customWidth="1"/>
    <col min="12035" max="12039" width="9.109375" style="83" customWidth="1"/>
    <col min="12040" max="12042" width="10" style="83" customWidth="1"/>
    <col min="12043" max="12043" width="10.44140625" style="83" customWidth="1"/>
    <col min="12044" max="12044" width="10.33203125" style="83" bestFit="1" customWidth="1"/>
    <col min="12045" max="12045" width="7.5546875" style="83" customWidth="1"/>
    <col min="12046" max="12287" width="8.88671875" style="83"/>
    <col min="12288" max="12288" width="5.33203125" style="83" customWidth="1"/>
    <col min="12289" max="12289" width="26.109375" style="83" customWidth="1"/>
    <col min="12290" max="12290" width="13.33203125" style="83" customWidth="1"/>
    <col min="12291" max="12295" width="9.109375" style="83" customWidth="1"/>
    <col min="12296" max="12298" width="10" style="83" customWidth="1"/>
    <col min="12299" max="12299" width="10.44140625" style="83" customWidth="1"/>
    <col min="12300" max="12300" width="10.33203125" style="83" bestFit="1" customWidth="1"/>
    <col min="12301" max="12301" width="7.5546875" style="83" customWidth="1"/>
    <col min="12302" max="12543" width="8.88671875" style="83"/>
    <col min="12544" max="12544" width="5.33203125" style="83" customWidth="1"/>
    <col min="12545" max="12545" width="26.109375" style="83" customWidth="1"/>
    <col min="12546" max="12546" width="13.33203125" style="83" customWidth="1"/>
    <col min="12547" max="12551" width="9.109375" style="83" customWidth="1"/>
    <col min="12552" max="12554" width="10" style="83" customWidth="1"/>
    <col min="12555" max="12555" width="10.44140625" style="83" customWidth="1"/>
    <col min="12556" max="12556" width="10.33203125" style="83" bestFit="1" customWidth="1"/>
    <col min="12557" max="12557" width="7.5546875" style="83" customWidth="1"/>
    <col min="12558" max="12799" width="8.88671875" style="83"/>
    <col min="12800" max="12800" width="5.33203125" style="83" customWidth="1"/>
    <col min="12801" max="12801" width="26.109375" style="83" customWidth="1"/>
    <col min="12802" max="12802" width="13.33203125" style="83" customWidth="1"/>
    <col min="12803" max="12807" width="9.109375" style="83" customWidth="1"/>
    <col min="12808" max="12810" width="10" style="83" customWidth="1"/>
    <col min="12811" max="12811" width="10.44140625" style="83" customWidth="1"/>
    <col min="12812" max="12812" width="10.33203125" style="83" bestFit="1" customWidth="1"/>
    <col min="12813" max="12813" width="7.5546875" style="83" customWidth="1"/>
    <col min="12814" max="13055" width="8.88671875" style="83"/>
    <col min="13056" max="13056" width="5.33203125" style="83" customWidth="1"/>
    <col min="13057" max="13057" width="26.109375" style="83" customWidth="1"/>
    <col min="13058" max="13058" width="13.33203125" style="83" customWidth="1"/>
    <col min="13059" max="13063" width="9.109375" style="83" customWidth="1"/>
    <col min="13064" max="13066" width="10" style="83" customWidth="1"/>
    <col min="13067" max="13067" width="10.44140625" style="83" customWidth="1"/>
    <col min="13068" max="13068" width="10.33203125" style="83" bestFit="1" customWidth="1"/>
    <col min="13069" max="13069" width="7.5546875" style="83" customWidth="1"/>
    <col min="13070" max="13311" width="8.88671875" style="83"/>
    <col min="13312" max="13312" width="5.33203125" style="83" customWidth="1"/>
    <col min="13313" max="13313" width="26.109375" style="83" customWidth="1"/>
    <col min="13314" max="13314" width="13.33203125" style="83" customWidth="1"/>
    <col min="13315" max="13319" width="9.109375" style="83" customWidth="1"/>
    <col min="13320" max="13322" width="10" style="83" customWidth="1"/>
    <col min="13323" max="13323" width="10.44140625" style="83" customWidth="1"/>
    <col min="13324" max="13324" width="10.33203125" style="83" bestFit="1" customWidth="1"/>
    <col min="13325" max="13325" width="7.5546875" style="83" customWidth="1"/>
    <col min="13326" max="13567" width="8.88671875" style="83"/>
    <col min="13568" max="13568" width="5.33203125" style="83" customWidth="1"/>
    <col min="13569" max="13569" width="26.109375" style="83" customWidth="1"/>
    <col min="13570" max="13570" width="13.33203125" style="83" customWidth="1"/>
    <col min="13571" max="13575" width="9.109375" style="83" customWidth="1"/>
    <col min="13576" max="13578" width="10" style="83" customWidth="1"/>
    <col min="13579" max="13579" width="10.44140625" style="83" customWidth="1"/>
    <col min="13580" max="13580" width="10.33203125" style="83" bestFit="1" customWidth="1"/>
    <col min="13581" max="13581" width="7.5546875" style="83" customWidth="1"/>
    <col min="13582" max="13823" width="8.88671875" style="83"/>
    <col min="13824" max="13824" width="5.33203125" style="83" customWidth="1"/>
    <col min="13825" max="13825" width="26.109375" style="83" customWidth="1"/>
    <col min="13826" max="13826" width="13.33203125" style="83" customWidth="1"/>
    <col min="13827" max="13831" width="9.109375" style="83" customWidth="1"/>
    <col min="13832" max="13834" width="10" style="83" customWidth="1"/>
    <col min="13835" max="13835" width="10.44140625" style="83" customWidth="1"/>
    <col min="13836" max="13836" width="10.33203125" style="83" bestFit="1" customWidth="1"/>
    <col min="13837" max="13837" width="7.5546875" style="83" customWidth="1"/>
    <col min="13838" max="14079" width="8.88671875" style="83"/>
    <col min="14080" max="14080" width="5.33203125" style="83" customWidth="1"/>
    <col min="14081" max="14081" width="26.109375" style="83" customWidth="1"/>
    <col min="14082" max="14082" width="13.33203125" style="83" customWidth="1"/>
    <col min="14083" max="14087" width="9.109375" style="83" customWidth="1"/>
    <col min="14088" max="14090" width="10" style="83" customWidth="1"/>
    <col min="14091" max="14091" width="10.44140625" style="83" customWidth="1"/>
    <col min="14092" max="14092" width="10.33203125" style="83" bestFit="1" customWidth="1"/>
    <col min="14093" max="14093" width="7.5546875" style="83" customWidth="1"/>
    <col min="14094" max="14335" width="8.88671875" style="83"/>
    <col min="14336" max="14336" width="5.33203125" style="83" customWidth="1"/>
    <col min="14337" max="14337" width="26.109375" style="83" customWidth="1"/>
    <col min="14338" max="14338" width="13.33203125" style="83" customWidth="1"/>
    <col min="14339" max="14343" width="9.109375" style="83" customWidth="1"/>
    <col min="14344" max="14346" width="10" style="83" customWidth="1"/>
    <col min="14347" max="14347" width="10.44140625" style="83" customWidth="1"/>
    <col min="14348" max="14348" width="10.33203125" style="83" bestFit="1" customWidth="1"/>
    <col min="14349" max="14349" width="7.5546875" style="83" customWidth="1"/>
    <col min="14350" max="14591" width="8.88671875" style="83"/>
    <col min="14592" max="14592" width="5.33203125" style="83" customWidth="1"/>
    <col min="14593" max="14593" width="26.109375" style="83" customWidth="1"/>
    <col min="14594" max="14594" width="13.33203125" style="83" customWidth="1"/>
    <col min="14595" max="14599" width="9.109375" style="83" customWidth="1"/>
    <col min="14600" max="14602" width="10" style="83" customWidth="1"/>
    <col min="14603" max="14603" width="10.44140625" style="83" customWidth="1"/>
    <col min="14604" max="14604" width="10.33203125" style="83" bestFit="1" customWidth="1"/>
    <col min="14605" max="14605" width="7.5546875" style="83" customWidth="1"/>
    <col min="14606" max="14847" width="8.88671875" style="83"/>
    <col min="14848" max="14848" width="5.33203125" style="83" customWidth="1"/>
    <col min="14849" max="14849" width="26.109375" style="83" customWidth="1"/>
    <col min="14850" max="14850" width="13.33203125" style="83" customWidth="1"/>
    <col min="14851" max="14855" width="9.109375" style="83" customWidth="1"/>
    <col min="14856" max="14858" width="10" style="83" customWidth="1"/>
    <col min="14859" max="14859" width="10.44140625" style="83" customWidth="1"/>
    <col min="14860" max="14860" width="10.33203125" style="83" bestFit="1" customWidth="1"/>
    <col min="14861" max="14861" width="7.5546875" style="83" customWidth="1"/>
    <col min="14862" max="15103" width="8.88671875" style="83"/>
    <col min="15104" max="15104" width="5.33203125" style="83" customWidth="1"/>
    <col min="15105" max="15105" width="26.109375" style="83" customWidth="1"/>
    <col min="15106" max="15106" width="13.33203125" style="83" customWidth="1"/>
    <col min="15107" max="15111" width="9.109375" style="83" customWidth="1"/>
    <col min="15112" max="15114" width="10" style="83" customWidth="1"/>
    <col min="15115" max="15115" width="10.44140625" style="83" customWidth="1"/>
    <col min="15116" max="15116" width="10.33203125" style="83" bestFit="1" customWidth="1"/>
    <col min="15117" max="15117" width="7.5546875" style="83" customWidth="1"/>
    <col min="15118" max="15359" width="8.88671875" style="83"/>
    <col min="15360" max="15360" width="5.33203125" style="83" customWidth="1"/>
    <col min="15361" max="15361" width="26.109375" style="83" customWidth="1"/>
    <col min="15362" max="15362" width="13.33203125" style="83" customWidth="1"/>
    <col min="15363" max="15367" width="9.109375" style="83" customWidth="1"/>
    <col min="15368" max="15370" width="10" style="83" customWidth="1"/>
    <col min="15371" max="15371" width="10.44140625" style="83" customWidth="1"/>
    <col min="15372" max="15372" width="10.33203125" style="83" bestFit="1" customWidth="1"/>
    <col min="15373" max="15373" width="7.5546875" style="83" customWidth="1"/>
    <col min="15374" max="15615" width="8.88671875" style="83"/>
    <col min="15616" max="15616" width="5.33203125" style="83" customWidth="1"/>
    <col min="15617" max="15617" width="26.109375" style="83" customWidth="1"/>
    <col min="15618" max="15618" width="13.33203125" style="83" customWidth="1"/>
    <col min="15619" max="15623" width="9.109375" style="83" customWidth="1"/>
    <col min="15624" max="15626" width="10" style="83" customWidth="1"/>
    <col min="15627" max="15627" width="10.44140625" style="83" customWidth="1"/>
    <col min="15628" max="15628" width="10.33203125" style="83" bestFit="1" customWidth="1"/>
    <col min="15629" max="15629" width="7.5546875" style="83" customWidth="1"/>
    <col min="15630" max="15871" width="8.88671875" style="83"/>
    <col min="15872" max="15872" width="5.33203125" style="83" customWidth="1"/>
    <col min="15873" max="15873" width="26.109375" style="83" customWidth="1"/>
    <col min="15874" max="15874" width="13.33203125" style="83" customWidth="1"/>
    <col min="15875" max="15879" width="9.109375" style="83" customWidth="1"/>
    <col min="15880" max="15882" width="10" style="83" customWidth="1"/>
    <col min="15883" max="15883" width="10.44140625" style="83" customWidth="1"/>
    <col min="15884" max="15884" width="10.33203125" style="83" bestFit="1" customWidth="1"/>
    <col min="15885" max="15885" width="7.5546875" style="83" customWidth="1"/>
    <col min="15886" max="16127" width="8.88671875" style="83"/>
    <col min="16128" max="16128" width="5.33203125" style="83" customWidth="1"/>
    <col min="16129" max="16129" width="26.109375" style="83" customWidth="1"/>
    <col min="16130" max="16130" width="13.33203125" style="83" customWidth="1"/>
    <col min="16131" max="16135" width="9.109375" style="83" customWidth="1"/>
    <col min="16136" max="16138" width="10" style="83" customWidth="1"/>
    <col min="16139" max="16139" width="10.44140625" style="83" customWidth="1"/>
    <col min="16140" max="16140" width="10.33203125" style="83" bestFit="1" customWidth="1"/>
    <col min="16141" max="16141" width="7.5546875" style="83" customWidth="1"/>
    <col min="16142" max="16384" width="8.88671875" style="83"/>
  </cols>
  <sheetData>
    <row r="1" spans="1:18" ht="46.5" customHeight="1" x14ac:dyDescent="0.3">
      <c r="A1" s="142" t="s">
        <v>222</v>
      </c>
      <c r="B1" s="142"/>
      <c r="C1" s="142"/>
      <c r="D1" s="142"/>
      <c r="E1" s="142"/>
      <c r="F1" s="93"/>
      <c r="G1" s="93"/>
      <c r="H1" s="93"/>
      <c r="I1" s="93"/>
      <c r="J1" s="3"/>
      <c r="K1" s="5"/>
      <c r="L1" s="5"/>
      <c r="M1" s="5"/>
    </row>
    <row r="2" spans="1:18" ht="7.55" customHeight="1" x14ac:dyDescent="0.25">
      <c r="A2" s="3"/>
      <c r="B2" s="3"/>
      <c r="C2" s="93"/>
      <c r="D2" s="5"/>
      <c r="E2" s="93"/>
      <c r="F2" s="93"/>
      <c r="G2" s="93"/>
      <c r="H2" s="93"/>
      <c r="I2" s="93"/>
      <c r="J2" s="3"/>
      <c r="K2" s="5"/>
      <c r="L2" s="5"/>
      <c r="M2" s="5"/>
    </row>
    <row r="3" spans="1:18" ht="21.8" customHeight="1" x14ac:dyDescent="0.3">
      <c r="A3" s="143" t="s">
        <v>187</v>
      </c>
      <c r="B3" s="143"/>
      <c r="C3" s="143"/>
      <c r="D3" s="143"/>
      <c r="E3" s="143"/>
      <c r="F3" s="143"/>
      <c r="G3" s="143"/>
      <c r="H3" s="143"/>
      <c r="I3" s="143"/>
      <c r="J3" s="143"/>
      <c r="K3" s="143"/>
      <c r="L3" s="143"/>
      <c r="M3" s="143"/>
    </row>
    <row r="4" spans="1:18" ht="11" customHeight="1" x14ac:dyDescent="0.3">
      <c r="A4" s="144"/>
      <c r="B4" s="144"/>
      <c r="C4" s="144"/>
      <c r="D4" s="144"/>
      <c r="E4" s="144"/>
      <c r="F4" s="144"/>
      <c r="G4" s="144"/>
      <c r="H4" s="144"/>
      <c r="I4" s="144"/>
      <c r="J4" s="144"/>
      <c r="K4" s="144"/>
      <c r="L4" s="144"/>
      <c r="M4" s="145"/>
    </row>
    <row r="5" spans="1:18" s="1" customFormat="1" ht="21.8" customHeight="1" x14ac:dyDescent="0.3">
      <c r="A5" s="146" t="s">
        <v>0</v>
      </c>
      <c r="B5" s="146" t="s">
        <v>1</v>
      </c>
      <c r="C5" s="149" t="s">
        <v>14</v>
      </c>
      <c r="D5" s="155" t="s">
        <v>2</v>
      </c>
      <c r="E5" s="156"/>
      <c r="F5" s="156"/>
      <c r="G5" s="156"/>
      <c r="H5" s="156"/>
      <c r="I5" s="156"/>
      <c r="J5" s="157"/>
      <c r="K5" s="168" t="s">
        <v>3</v>
      </c>
      <c r="L5" s="152" t="s">
        <v>4</v>
      </c>
      <c r="M5" s="121"/>
    </row>
    <row r="6" spans="1:18" s="1" customFormat="1" ht="36.799999999999997" customHeight="1" x14ac:dyDescent="0.3">
      <c r="A6" s="147"/>
      <c r="B6" s="147"/>
      <c r="C6" s="150"/>
      <c r="D6" s="155" t="s">
        <v>188</v>
      </c>
      <c r="E6" s="156"/>
      <c r="F6" s="156"/>
      <c r="G6" s="157"/>
      <c r="H6" s="155" t="s">
        <v>189</v>
      </c>
      <c r="I6" s="156"/>
      <c r="J6" s="165" t="s">
        <v>190</v>
      </c>
      <c r="K6" s="169"/>
      <c r="L6" s="153"/>
      <c r="M6" s="121"/>
    </row>
    <row r="7" spans="1:18" s="1" customFormat="1" ht="51.85" customHeight="1" x14ac:dyDescent="0.3">
      <c r="A7" s="148"/>
      <c r="B7" s="148"/>
      <c r="C7" s="151"/>
      <c r="D7" s="7" t="s">
        <v>191</v>
      </c>
      <c r="E7" s="11" t="s">
        <v>237</v>
      </c>
      <c r="F7" s="8" t="s">
        <v>238</v>
      </c>
      <c r="G7" s="7" t="s">
        <v>192</v>
      </c>
      <c r="H7" s="7" t="s">
        <v>248</v>
      </c>
      <c r="I7" s="7" t="s">
        <v>258</v>
      </c>
      <c r="J7" s="166"/>
      <c r="K7" s="170"/>
      <c r="L7" s="154"/>
      <c r="M7" s="121"/>
    </row>
    <row r="8" spans="1:18" s="1" customFormat="1" ht="15.85" customHeight="1" x14ac:dyDescent="0.3">
      <c r="A8" s="94" t="s">
        <v>193</v>
      </c>
      <c r="B8" s="6" t="s">
        <v>106</v>
      </c>
      <c r="C8" s="9">
        <v>0.7</v>
      </c>
      <c r="D8" s="95">
        <v>0.02</v>
      </c>
      <c r="E8" s="95"/>
      <c r="F8" s="95"/>
      <c r="G8" s="95">
        <v>0.01</v>
      </c>
      <c r="H8" s="95">
        <v>0.06</v>
      </c>
      <c r="I8" s="95"/>
      <c r="J8" s="12">
        <f t="shared" ref="J8:J16" si="0">SUM(D8:I8)</f>
        <v>0.09</v>
      </c>
      <c r="K8" s="13">
        <f t="shared" ref="K8:K16" si="1">C8+J8</f>
        <v>0.78999999999999992</v>
      </c>
      <c r="L8" s="4">
        <f>IF(K8&gt;=90%,50,IF(AND(80%&lt;=K8,K8&lt;90%),45,IF(AND(70%&lt;=K8,K8&lt;80%),40,IF(AND(60%&lt;=K8,K8&lt;70%),30,IF(AND(50%&lt;=K8,K8&lt;60%),25,IF(K8&lt;50%,0,""))))))</f>
        <v>40</v>
      </c>
      <c r="M8" s="121"/>
    </row>
    <row r="9" spans="1:18" s="1" customFormat="1" ht="15.85" customHeight="1" x14ac:dyDescent="0.3">
      <c r="A9" s="94" t="s">
        <v>194</v>
      </c>
      <c r="B9" s="6" t="s">
        <v>111</v>
      </c>
      <c r="C9" s="9">
        <v>0.7</v>
      </c>
      <c r="D9" s="95">
        <v>0.02</v>
      </c>
      <c r="E9" s="97"/>
      <c r="F9" s="95">
        <v>0.04</v>
      </c>
      <c r="G9" s="95">
        <v>0.01</v>
      </c>
      <c r="H9" s="95">
        <v>0.06</v>
      </c>
      <c r="I9" s="95"/>
      <c r="J9" s="12">
        <f t="shared" si="0"/>
        <v>0.13</v>
      </c>
      <c r="K9" s="13">
        <f t="shared" si="1"/>
        <v>0.83</v>
      </c>
      <c r="L9" s="4">
        <f t="shared" ref="L9:M33" si="2">IF(K9&gt;=90%,50,IF(AND(80%&lt;=K9,K9&lt;90%),45,IF(AND(70%&lt;=K9,K9&lt;80%),40,IF(AND(60%&lt;=K9,K9&lt;70%),30,IF(AND(50%&lt;=K9,K9&lt;60%),25,IF(K9&lt;50%,0,""))))))</f>
        <v>45</v>
      </c>
      <c r="M9" s="121"/>
    </row>
    <row r="10" spans="1:18" s="1" customFormat="1" ht="15.85" customHeight="1" x14ac:dyDescent="0.3">
      <c r="A10" s="94" t="s">
        <v>195</v>
      </c>
      <c r="B10" s="6" t="s">
        <v>107</v>
      </c>
      <c r="C10" s="9">
        <v>0.7</v>
      </c>
      <c r="D10" s="95">
        <v>0.02</v>
      </c>
      <c r="E10" s="95">
        <v>0.02</v>
      </c>
      <c r="F10" s="95"/>
      <c r="G10" s="95">
        <v>0.01</v>
      </c>
      <c r="H10" s="95">
        <v>0.06</v>
      </c>
      <c r="I10" s="95"/>
      <c r="J10" s="12">
        <f t="shared" si="0"/>
        <v>0.11</v>
      </c>
      <c r="K10" s="13">
        <f t="shared" si="1"/>
        <v>0.80999999999999994</v>
      </c>
      <c r="L10" s="4">
        <f t="shared" si="2"/>
        <v>45</v>
      </c>
      <c r="M10" s="121"/>
      <c r="R10" s="108"/>
    </row>
    <row r="11" spans="1:18" s="1" customFormat="1" ht="15.85" customHeight="1" x14ac:dyDescent="0.3">
      <c r="A11" s="94" t="s">
        <v>196</v>
      </c>
      <c r="B11" s="6" t="s">
        <v>110</v>
      </c>
      <c r="C11" s="9">
        <v>0.7</v>
      </c>
      <c r="D11" s="95">
        <v>0.02</v>
      </c>
      <c r="E11" s="95"/>
      <c r="F11" s="95"/>
      <c r="G11" s="95">
        <v>0.01</v>
      </c>
      <c r="H11" s="95">
        <v>0.06</v>
      </c>
      <c r="I11" s="95"/>
      <c r="J11" s="12">
        <f t="shared" si="0"/>
        <v>0.09</v>
      </c>
      <c r="K11" s="13">
        <f t="shared" si="1"/>
        <v>0.78999999999999992</v>
      </c>
      <c r="L11" s="4">
        <f t="shared" si="2"/>
        <v>40</v>
      </c>
      <c r="M11" s="121"/>
    </row>
    <row r="12" spans="1:18" s="1" customFormat="1" ht="15.85" customHeight="1" x14ac:dyDescent="0.3">
      <c r="A12" s="94" t="s">
        <v>197</v>
      </c>
      <c r="B12" s="6" t="s">
        <v>108</v>
      </c>
      <c r="C12" s="9">
        <v>0.7</v>
      </c>
      <c r="D12" s="95">
        <v>0.02</v>
      </c>
      <c r="E12" s="95">
        <v>0.02</v>
      </c>
      <c r="F12" s="95"/>
      <c r="G12" s="95">
        <v>0.01</v>
      </c>
      <c r="H12" s="95">
        <v>0.06</v>
      </c>
      <c r="I12" s="95"/>
      <c r="J12" s="12">
        <f t="shared" si="0"/>
        <v>0.11</v>
      </c>
      <c r="K12" s="13">
        <f t="shared" si="1"/>
        <v>0.80999999999999994</v>
      </c>
      <c r="L12" s="4">
        <f t="shared" si="2"/>
        <v>45</v>
      </c>
      <c r="M12" s="121"/>
    </row>
    <row r="13" spans="1:18" s="1" customFormat="1" ht="15.85" customHeight="1" x14ac:dyDescent="0.3">
      <c r="A13" s="94" t="s">
        <v>198</v>
      </c>
      <c r="B13" s="6" t="s">
        <v>109</v>
      </c>
      <c r="C13" s="9">
        <v>0.7</v>
      </c>
      <c r="D13" s="95">
        <v>0.02</v>
      </c>
      <c r="E13" s="95">
        <v>0.02</v>
      </c>
      <c r="F13" s="95"/>
      <c r="G13" s="95">
        <v>0.01</v>
      </c>
      <c r="H13" s="95">
        <v>0.06</v>
      </c>
      <c r="I13" s="95"/>
      <c r="J13" s="12">
        <f t="shared" si="0"/>
        <v>0.11</v>
      </c>
      <c r="K13" s="13">
        <f t="shared" si="1"/>
        <v>0.80999999999999994</v>
      </c>
      <c r="L13" s="4">
        <f t="shared" si="2"/>
        <v>45</v>
      </c>
      <c r="M13" s="121"/>
    </row>
    <row r="14" spans="1:18" s="1" customFormat="1" ht="15.85" customHeight="1" x14ac:dyDescent="0.3">
      <c r="A14" s="94" t="s">
        <v>199</v>
      </c>
      <c r="B14" s="6" t="s">
        <v>112</v>
      </c>
      <c r="C14" s="9">
        <v>0.7</v>
      </c>
      <c r="D14" s="95">
        <v>0.02</v>
      </c>
      <c r="E14" s="95">
        <v>0.02</v>
      </c>
      <c r="F14" s="8"/>
      <c r="G14" s="95">
        <v>0.01</v>
      </c>
      <c r="H14" s="95">
        <v>0.06</v>
      </c>
      <c r="I14" s="95"/>
      <c r="J14" s="12">
        <f t="shared" si="0"/>
        <v>0.11</v>
      </c>
      <c r="K14" s="13">
        <f t="shared" si="1"/>
        <v>0.80999999999999994</v>
      </c>
      <c r="L14" s="4">
        <f t="shared" si="2"/>
        <v>45</v>
      </c>
      <c r="M14" s="121"/>
    </row>
    <row r="15" spans="1:18" s="1" customFormat="1" ht="15.85" customHeight="1" x14ac:dyDescent="0.3">
      <c r="A15" s="94" t="s">
        <v>200</v>
      </c>
      <c r="B15" s="6" t="s">
        <v>113</v>
      </c>
      <c r="C15" s="9">
        <v>0.7</v>
      </c>
      <c r="D15" s="95">
        <v>0.02</v>
      </c>
      <c r="E15" s="95"/>
      <c r="F15" s="8"/>
      <c r="G15" s="95">
        <v>0.01</v>
      </c>
      <c r="H15" s="95">
        <v>0.06</v>
      </c>
      <c r="I15" s="95"/>
      <c r="J15" s="12">
        <f t="shared" si="0"/>
        <v>0.09</v>
      </c>
      <c r="K15" s="13">
        <f t="shared" si="1"/>
        <v>0.78999999999999992</v>
      </c>
      <c r="L15" s="4">
        <f t="shared" si="2"/>
        <v>40</v>
      </c>
      <c r="M15" s="121"/>
    </row>
    <row r="16" spans="1:18" s="1" customFormat="1" ht="15.85" customHeight="1" x14ac:dyDescent="0.3">
      <c r="A16" s="94" t="s">
        <v>201</v>
      </c>
      <c r="B16" s="6" t="s">
        <v>114</v>
      </c>
      <c r="C16" s="9">
        <v>0.7</v>
      </c>
      <c r="D16" s="95"/>
      <c r="E16" s="11"/>
      <c r="F16" s="95"/>
      <c r="G16" s="95"/>
      <c r="H16" s="95"/>
      <c r="I16" s="95"/>
      <c r="J16" s="12">
        <f t="shared" si="0"/>
        <v>0</v>
      </c>
      <c r="K16" s="13">
        <f t="shared" si="1"/>
        <v>0.7</v>
      </c>
      <c r="L16" s="4">
        <f t="shared" si="2"/>
        <v>40</v>
      </c>
      <c r="M16" s="121"/>
    </row>
    <row r="17" spans="1:13" s="1" customFormat="1" ht="15.85" hidden="1" customHeight="1" x14ac:dyDescent="0.25">
      <c r="A17" s="94" t="s">
        <v>202</v>
      </c>
      <c r="B17" s="98"/>
      <c r="C17" s="9">
        <v>0.7</v>
      </c>
      <c r="D17" s="95"/>
      <c r="E17" s="11"/>
      <c r="F17" s="95"/>
      <c r="G17" s="95"/>
      <c r="H17" s="95"/>
      <c r="I17" s="95"/>
      <c r="J17" s="7"/>
      <c r="K17" s="12">
        <f t="shared" ref="K17:K33" si="3">SUM(D17:J17)</f>
        <v>0</v>
      </c>
      <c r="L17" s="13">
        <f t="shared" ref="L17:L33" si="4">C17+K17</f>
        <v>0.7</v>
      </c>
      <c r="M17" s="120">
        <f t="shared" si="2"/>
        <v>40</v>
      </c>
    </row>
    <row r="18" spans="1:13" s="1" customFormat="1" ht="15.85" hidden="1" customHeight="1" x14ac:dyDescent="0.25">
      <c r="A18" s="94" t="s">
        <v>203</v>
      </c>
      <c r="B18" s="96"/>
      <c r="C18" s="9">
        <v>0.7</v>
      </c>
      <c r="D18" s="7"/>
      <c r="E18" s="95"/>
      <c r="F18" s="95"/>
      <c r="G18" s="7"/>
      <c r="H18" s="7"/>
      <c r="I18" s="7"/>
      <c r="J18" s="7"/>
      <c r="K18" s="12">
        <f t="shared" si="3"/>
        <v>0</v>
      </c>
      <c r="L18" s="13">
        <f t="shared" si="4"/>
        <v>0.7</v>
      </c>
      <c r="M18" s="4">
        <f t="shared" si="2"/>
        <v>40</v>
      </c>
    </row>
    <row r="19" spans="1:13" s="1" customFormat="1" ht="15.85" hidden="1" customHeight="1" x14ac:dyDescent="0.25">
      <c r="A19" s="94" t="s">
        <v>204</v>
      </c>
      <c r="B19" s="96"/>
      <c r="C19" s="9">
        <v>0.7</v>
      </c>
      <c r="D19" s="7"/>
      <c r="E19" s="95"/>
      <c r="F19" s="95"/>
      <c r="G19" s="7"/>
      <c r="H19" s="7"/>
      <c r="I19" s="7"/>
      <c r="J19" s="7"/>
      <c r="K19" s="12">
        <f t="shared" si="3"/>
        <v>0</v>
      </c>
      <c r="L19" s="13">
        <f t="shared" si="4"/>
        <v>0.7</v>
      </c>
      <c r="M19" s="4">
        <f t="shared" si="2"/>
        <v>40</v>
      </c>
    </row>
    <row r="20" spans="1:13" s="1" customFormat="1" ht="15.85" hidden="1" customHeight="1" x14ac:dyDescent="0.25">
      <c r="A20" s="94" t="s">
        <v>205</v>
      </c>
      <c r="B20" s="98"/>
      <c r="C20" s="9">
        <v>0.7</v>
      </c>
      <c r="D20" s="7"/>
      <c r="E20" s="11"/>
      <c r="F20" s="95"/>
      <c r="G20" s="7"/>
      <c r="H20" s="95"/>
      <c r="I20" s="95"/>
      <c r="J20" s="7"/>
      <c r="K20" s="12">
        <f t="shared" si="3"/>
        <v>0</v>
      </c>
      <c r="L20" s="13">
        <f t="shared" si="4"/>
        <v>0.7</v>
      </c>
      <c r="M20" s="4">
        <f t="shared" si="2"/>
        <v>40</v>
      </c>
    </row>
    <row r="21" spans="1:13" s="1" customFormat="1" ht="15.85" hidden="1" customHeight="1" x14ac:dyDescent="0.25">
      <c r="A21" s="94" t="s">
        <v>206</v>
      </c>
      <c r="B21" s="96"/>
      <c r="C21" s="9">
        <v>0.7</v>
      </c>
      <c r="D21" s="95"/>
      <c r="E21" s="11"/>
      <c r="F21" s="8"/>
      <c r="G21" s="7"/>
      <c r="H21" s="95"/>
      <c r="I21" s="95"/>
      <c r="J21" s="7"/>
      <c r="K21" s="12">
        <f t="shared" si="3"/>
        <v>0</v>
      </c>
      <c r="L21" s="13">
        <f t="shared" si="4"/>
        <v>0.7</v>
      </c>
      <c r="M21" s="4">
        <f t="shared" si="2"/>
        <v>40</v>
      </c>
    </row>
    <row r="22" spans="1:13" s="1" customFormat="1" ht="15.85" hidden="1" customHeight="1" x14ac:dyDescent="0.25">
      <c r="A22" s="94" t="s">
        <v>207</v>
      </c>
      <c r="B22" s="96"/>
      <c r="C22" s="9">
        <v>0.7</v>
      </c>
      <c r="D22" s="7"/>
      <c r="E22" s="95"/>
      <c r="F22" s="95"/>
      <c r="G22" s="7"/>
      <c r="H22" s="7"/>
      <c r="I22" s="95"/>
      <c r="J22" s="7"/>
      <c r="K22" s="12">
        <f t="shared" si="3"/>
        <v>0</v>
      </c>
      <c r="L22" s="13">
        <f t="shared" si="4"/>
        <v>0.7</v>
      </c>
      <c r="M22" s="4">
        <f t="shared" si="2"/>
        <v>40</v>
      </c>
    </row>
    <row r="23" spans="1:13" s="1" customFormat="1" ht="15.85" hidden="1" customHeight="1" x14ac:dyDescent="0.25">
      <c r="A23" s="94" t="s">
        <v>208</v>
      </c>
      <c r="B23" s="96"/>
      <c r="C23" s="9">
        <v>0.7</v>
      </c>
      <c r="D23" s="7"/>
      <c r="E23" s="95"/>
      <c r="F23" s="95"/>
      <c r="G23" s="7"/>
      <c r="H23" s="7"/>
      <c r="I23" s="7"/>
      <c r="J23" s="7"/>
      <c r="K23" s="12">
        <f t="shared" si="3"/>
        <v>0</v>
      </c>
      <c r="L23" s="13">
        <f t="shared" si="4"/>
        <v>0.7</v>
      </c>
      <c r="M23" s="4">
        <f t="shared" si="2"/>
        <v>40</v>
      </c>
    </row>
    <row r="24" spans="1:13" s="1" customFormat="1" ht="15.85" hidden="1" customHeight="1" x14ac:dyDescent="0.25">
      <c r="A24" s="94" t="s">
        <v>209</v>
      </c>
      <c r="B24" s="99"/>
      <c r="C24" s="9">
        <v>0.7</v>
      </c>
      <c r="D24" s="7"/>
      <c r="E24" s="95"/>
      <c r="F24" s="95"/>
      <c r="G24" s="7"/>
      <c r="H24" s="7"/>
      <c r="I24" s="7"/>
      <c r="J24" s="7"/>
      <c r="K24" s="12">
        <f t="shared" si="3"/>
        <v>0</v>
      </c>
      <c r="L24" s="13">
        <f t="shared" si="4"/>
        <v>0.7</v>
      </c>
      <c r="M24" s="4">
        <f t="shared" si="2"/>
        <v>40</v>
      </c>
    </row>
    <row r="25" spans="1:13" s="1" customFormat="1" ht="15.85" hidden="1" customHeight="1" x14ac:dyDescent="0.25">
      <c r="A25" s="94" t="s">
        <v>210</v>
      </c>
      <c r="B25" s="96"/>
      <c r="C25" s="9">
        <v>0.7</v>
      </c>
      <c r="D25" s="7"/>
      <c r="E25" s="95"/>
      <c r="F25" s="95"/>
      <c r="G25" s="7"/>
      <c r="H25" s="7"/>
      <c r="I25" s="7"/>
      <c r="J25" s="7"/>
      <c r="K25" s="12">
        <f t="shared" si="3"/>
        <v>0</v>
      </c>
      <c r="L25" s="13">
        <f t="shared" si="4"/>
        <v>0.7</v>
      </c>
      <c r="M25" s="4">
        <f t="shared" si="2"/>
        <v>40</v>
      </c>
    </row>
    <row r="26" spans="1:13" s="1" customFormat="1" ht="15.85" hidden="1" customHeight="1" x14ac:dyDescent="0.25">
      <c r="A26" s="94" t="s">
        <v>211</v>
      </c>
      <c r="B26" s="96"/>
      <c r="C26" s="9">
        <v>0.7</v>
      </c>
      <c r="D26" s="7"/>
      <c r="E26" s="95"/>
      <c r="F26" s="95"/>
      <c r="G26" s="7"/>
      <c r="H26" s="7"/>
      <c r="I26" s="7"/>
      <c r="J26" s="7"/>
      <c r="K26" s="12">
        <f t="shared" si="3"/>
        <v>0</v>
      </c>
      <c r="L26" s="13">
        <f t="shared" si="4"/>
        <v>0.7</v>
      </c>
      <c r="M26" s="4">
        <f t="shared" si="2"/>
        <v>40</v>
      </c>
    </row>
    <row r="27" spans="1:13" s="1" customFormat="1" ht="15.85" hidden="1" customHeight="1" x14ac:dyDescent="0.25">
      <c r="A27" s="94" t="s">
        <v>212</v>
      </c>
      <c r="B27" s="96"/>
      <c r="C27" s="9">
        <v>0.7</v>
      </c>
      <c r="D27" s="7"/>
      <c r="E27" s="95"/>
      <c r="F27" s="95"/>
      <c r="G27" s="7"/>
      <c r="H27" s="7"/>
      <c r="I27" s="7"/>
      <c r="J27" s="7"/>
      <c r="K27" s="12">
        <f t="shared" si="3"/>
        <v>0</v>
      </c>
      <c r="L27" s="13">
        <f t="shared" si="4"/>
        <v>0.7</v>
      </c>
      <c r="M27" s="4">
        <f t="shared" si="2"/>
        <v>40</v>
      </c>
    </row>
    <row r="28" spans="1:13" s="1" customFormat="1" ht="15.85" hidden="1" customHeight="1" x14ac:dyDescent="0.25">
      <c r="A28" s="94" t="s">
        <v>213</v>
      </c>
      <c r="B28" s="96"/>
      <c r="C28" s="9">
        <v>0.7</v>
      </c>
      <c r="D28" s="7"/>
      <c r="E28" s="95"/>
      <c r="F28" s="95"/>
      <c r="G28" s="7"/>
      <c r="H28" s="7"/>
      <c r="I28" s="7"/>
      <c r="J28" s="7"/>
      <c r="K28" s="12">
        <f t="shared" si="3"/>
        <v>0</v>
      </c>
      <c r="L28" s="13">
        <f t="shared" si="4"/>
        <v>0.7</v>
      </c>
      <c r="M28" s="4">
        <f t="shared" si="2"/>
        <v>40</v>
      </c>
    </row>
    <row r="29" spans="1:13" s="1" customFormat="1" ht="15.85" hidden="1" customHeight="1" x14ac:dyDescent="0.25">
      <c r="A29" s="94" t="s">
        <v>214</v>
      </c>
      <c r="B29" s="96"/>
      <c r="C29" s="9">
        <v>0.7</v>
      </c>
      <c r="D29" s="7"/>
      <c r="E29" s="95"/>
      <c r="F29" s="95"/>
      <c r="G29" s="7"/>
      <c r="H29" s="7"/>
      <c r="I29" s="95"/>
      <c r="J29" s="7"/>
      <c r="K29" s="12">
        <f t="shared" si="3"/>
        <v>0</v>
      </c>
      <c r="L29" s="13">
        <f t="shared" si="4"/>
        <v>0.7</v>
      </c>
      <c r="M29" s="4">
        <f t="shared" si="2"/>
        <v>40</v>
      </c>
    </row>
    <row r="30" spans="1:13" s="1" customFormat="1" ht="15.85" hidden="1" customHeight="1" x14ac:dyDescent="0.25">
      <c r="A30" s="94" t="s">
        <v>215</v>
      </c>
      <c r="B30" s="96"/>
      <c r="C30" s="9">
        <v>0.7</v>
      </c>
      <c r="D30" s="7"/>
      <c r="E30" s="95"/>
      <c r="F30" s="95"/>
      <c r="G30" s="7"/>
      <c r="H30" s="7"/>
      <c r="I30" s="7"/>
      <c r="J30" s="7"/>
      <c r="K30" s="12">
        <f t="shared" si="3"/>
        <v>0</v>
      </c>
      <c r="L30" s="13">
        <f t="shared" si="4"/>
        <v>0.7</v>
      </c>
      <c r="M30" s="4">
        <f t="shared" si="2"/>
        <v>40</v>
      </c>
    </row>
    <row r="31" spans="1:13" s="1" customFormat="1" ht="15.85" hidden="1" customHeight="1" x14ac:dyDescent="0.25">
      <c r="A31" s="94" t="s">
        <v>216</v>
      </c>
      <c r="B31" s="96"/>
      <c r="C31" s="9">
        <v>0.7</v>
      </c>
      <c r="D31" s="7"/>
      <c r="E31" s="95"/>
      <c r="F31" s="95"/>
      <c r="G31" s="7"/>
      <c r="H31" s="7"/>
      <c r="I31" s="7"/>
      <c r="J31" s="7"/>
      <c r="K31" s="12">
        <f t="shared" si="3"/>
        <v>0</v>
      </c>
      <c r="L31" s="13">
        <f t="shared" si="4"/>
        <v>0.7</v>
      </c>
      <c r="M31" s="4">
        <f t="shared" si="2"/>
        <v>40</v>
      </c>
    </row>
    <row r="32" spans="1:13" s="1" customFormat="1" ht="15.85" hidden="1" customHeight="1" x14ac:dyDescent="0.25">
      <c r="A32" s="94" t="s">
        <v>217</v>
      </c>
      <c r="B32" s="96"/>
      <c r="C32" s="9">
        <v>0.7</v>
      </c>
      <c r="D32" s="7"/>
      <c r="E32" s="95"/>
      <c r="F32" s="95"/>
      <c r="G32" s="7"/>
      <c r="H32" s="7"/>
      <c r="I32" s="95"/>
      <c r="J32" s="7"/>
      <c r="K32" s="12">
        <f t="shared" si="3"/>
        <v>0</v>
      </c>
      <c r="L32" s="13">
        <f t="shared" si="4"/>
        <v>0.7</v>
      </c>
      <c r="M32" s="4">
        <f t="shared" si="2"/>
        <v>40</v>
      </c>
    </row>
    <row r="33" spans="1:20" ht="15.85" hidden="1" customHeight="1" x14ac:dyDescent="0.25">
      <c r="A33" s="94" t="s">
        <v>218</v>
      </c>
      <c r="B33" s="96"/>
      <c r="C33" s="9">
        <v>0.7</v>
      </c>
      <c r="D33" s="95"/>
      <c r="E33" s="95"/>
      <c r="F33" s="95"/>
      <c r="G33" s="2"/>
      <c r="H33" s="2"/>
      <c r="I33" s="2"/>
      <c r="J33" s="2"/>
      <c r="K33" s="12">
        <f t="shared" si="3"/>
        <v>0</v>
      </c>
      <c r="L33" s="13">
        <f t="shared" si="4"/>
        <v>0.7</v>
      </c>
      <c r="M33" s="4">
        <f t="shared" si="2"/>
        <v>40</v>
      </c>
    </row>
    <row r="34" spans="1:20" ht="41.95" customHeight="1" x14ac:dyDescent="0.3">
      <c r="A34" s="167" t="s">
        <v>219</v>
      </c>
      <c r="B34" s="167"/>
      <c r="C34" s="167"/>
      <c r="D34" s="167"/>
      <c r="E34" s="167"/>
      <c r="F34" s="167"/>
      <c r="G34" s="167"/>
      <c r="H34" s="167"/>
      <c r="I34" s="167"/>
      <c r="J34" s="167"/>
      <c r="K34" s="167"/>
      <c r="L34" s="167"/>
      <c r="M34" s="167"/>
    </row>
    <row r="35" spans="1:20" ht="41.95" customHeight="1" x14ac:dyDescent="0.25">
      <c r="A35" s="125"/>
      <c r="B35" s="125"/>
      <c r="C35" s="125"/>
      <c r="D35" s="125"/>
      <c r="E35" s="125"/>
      <c r="F35" s="125"/>
      <c r="G35" s="125"/>
      <c r="H35" s="125"/>
      <c r="I35" s="125"/>
      <c r="J35" s="125"/>
      <c r="K35" s="125"/>
      <c r="L35" s="125"/>
      <c r="M35" s="125"/>
    </row>
    <row r="36" spans="1:20" ht="41.95" customHeight="1" x14ac:dyDescent="0.25">
      <c r="A36" s="125"/>
      <c r="B36" s="125"/>
      <c r="C36" s="125"/>
      <c r="D36" s="125"/>
      <c r="E36" s="125"/>
      <c r="F36" s="125"/>
      <c r="G36" s="125"/>
      <c r="H36" s="125"/>
      <c r="I36" s="125"/>
      <c r="J36" s="125"/>
      <c r="K36" s="125"/>
      <c r="L36" s="125"/>
      <c r="M36" s="125"/>
    </row>
    <row r="37" spans="1:20" ht="41.95" customHeight="1" x14ac:dyDescent="0.25">
      <c r="A37" s="125"/>
      <c r="B37" s="125"/>
      <c r="C37" s="125"/>
      <c r="D37" s="125"/>
      <c r="E37" s="125"/>
      <c r="F37" s="125"/>
      <c r="G37" s="125"/>
      <c r="H37" s="125"/>
      <c r="I37" s="125"/>
      <c r="J37" s="125"/>
      <c r="K37" s="125"/>
      <c r="L37" s="125"/>
      <c r="M37" s="125"/>
    </row>
    <row r="38" spans="1:20" ht="41.95" customHeight="1" x14ac:dyDescent="0.25"/>
    <row r="39" spans="1:20" ht="17.55" x14ac:dyDescent="0.3">
      <c r="B39" s="107"/>
      <c r="D39" s="107"/>
      <c r="E39" s="107" t="s">
        <v>5</v>
      </c>
      <c r="F39" s="107"/>
      <c r="G39" s="107"/>
      <c r="H39" s="107"/>
      <c r="I39" s="107"/>
      <c r="J39" s="107"/>
      <c r="K39" s="107"/>
      <c r="L39" s="107"/>
      <c r="M39" s="107"/>
      <c r="T39" s="82"/>
    </row>
    <row r="41" spans="1:20" ht="43.2" x14ac:dyDescent="0.3">
      <c r="A41" s="56" t="s">
        <v>6</v>
      </c>
      <c r="B41" s="56" t="s">
        <v>7</v>
      </c>
      <c r="C41" s="56"/>
      <c r="D41" s="56"/>
      <c r="E41" s="10" t="s">
        <v>8</v>
      </c>
      <c r="F41" s="10" t="s">
        <v>9</v>
      </c>
      <c r="G41" s="158" t="s">
        <v>10</v>
      </c>
      <c r="H41" s="160"/>
      <c r="I41" s="10" t="s">
        <v>11</v>
      </c>
      <c r="J41" s="158" t="s">
        <v>12</v>
      </c>
      <c r="K41" s="159"/>
      <c r="L41" s="159"/>
      <c r="M41" s="160"/>
    </row>
    <row r="42" spans="1:20" ht="123.05" customHeight="1" x14ac:dyDescent="0.3">
      <c r="A42" s="53">
        <v>1</v>
      </c>
      <c r="B42" s="164" t="s">
        <v>225</v>
      </c>
      <c r="C42" s="164"/>
      <c r="D42" s="164"/>
      <c r="E42" s="100" t="s">
        <v>220</v>
      </c>
      <c r="F42" s="100" t="s">
        <v>220</v>
      </c>
      <c r="G42" s="161" t="s">
        <v>223</v>
      </c>
      <c r="H42" s="162"/>
      <c r="I42" s="80">
        <v>0</v>
      </c>
      <c r="J42" s="158" t="s">
        <v>245</v>
      </c>
      <c r="K42" s="159"/>
      <c r="L42" s="159"/>
      <c r="M42" s="160"/>
    </row>
    <row r="43" spans="1:20" ht="65.3" customHeight="1" x14ac:dyDescent="0.3">
      <c r="A43" s="53">
        <v>2</v>
      </c>
      <c r="B43" s="164" t="s">
        <v>226</v>
      </c>
      <c r="C43" s="164"/>
      <c r="D43" s="164"/>
      <c r="E43" s="101" t="s">
        <v>235</v>
      </c>
      <c r="F43" s="102"/>
      <c r="G43" s="161" t="s">
        <v>244</v>
      </c>
      <c r="H43" s="162"/>
      <c r="I43" s="80">
        <v>0</v>
      </c>
      <c r="J43" s="158"/>
      <c r="K43" s="159"/>
      <c r="L43" s="159"/>
      <c r="M43" s="160"/>
    </row>
    <row r="44" spans="1:20" ht="56.2" customHeight="1" x14ac:dyDescent="0.3">
      <c r="A44" s="53">
        <v>3</v>
      </c>
      <c r="B44" s="164" t="s">
        <v>227</v>
      </c>
      <c r="C44" s="164"/>
      <c r="D44" s="164"/>
      <c r="E44" s="101" t="s">
        <v>235</v>
      </c>
      <c r="F44" s="103"/>
      <c r="G44" s="161" t="s">
        <v>236</v>
      </c>
      <c r="H44" s="162"/>
      <c r="I44" s="80">
        <v>0</v>
      </c>
      <c r="J44" s="158"/>
      <c r="K44" s="159"/>
      <c r="L44" s="159"/>
      <c r="M44" s="160"/>
    </row>
    <row r="45" spans="1:20" ht="109.6" customHeight="1" x14ac:dyDescent="0.3">
      <c r="A45" s="53">
        <v>4</v>
      </c>
      <c r="B45" s="163" t="s">
        <v>228</v>
      </c>
      <c r="C45" s="164"/>
      <c r="D45" s="164"/>
      <c r="E45" s="101" t="s">
        <v>235</v>
      </c>
      <c r="F45" s="103"/>
      <c r="G45" s="161" t="s">
        <v>246</v>
      </c>
      <c r="H45" s="162"/>
      <c r="I45" s="80">
        <v>0</v>
      </c>
      <c r="J45" s="158"/>
      <c r="K45" s="159"/>
      <c r="L45" s="159"/>
      <c r="M45" s="160"/>
    </row>
    <row r="46" spans="1:20" ht="132.75" customHeight="1" x14ac:dyDescent="0.3">
      <c r="A46" s="53">
        <v>6</v>
      </c>
      <c r="B46" s="201" t="s">
        <v>268</v>
      </c>
      <c r="C46" s="202"/>
      <c r="D46" s="203"/>
      <c r="E46" s="101" t="s">
        <v>235</v>
      </c>
      <c r="F46" s="80"/>
      <c r="G46" s="161" t="s">
        <v>247</v>
      </c>
      <c r="H46" s="162"/>
      <c r="I46" s="80">
        <v>0</v>
      </c>
      <c r="J46" s="158"/>
      <c r="K46" s="159"/>
      <c r="L46" s="159"/>
      <c r="M46" s="160"/>
    </row>
    <row r="47" spans="1:20" ht="16.899999999999999" x14ac:dyDescent="0.3">
      <c r="A47" s="104"/>
      <c r="F47" s="109" t="s">
        <v>234</v>
      </c>
      <c r="G47" s="109"/>
      <c r="H47" s="109"/>
      <c r="I47" s="109"/>
      <c r="J47" s="109"/>
      <c r="K47" s="109"/>
      <c r="L47" s="109"/>
      <c r="M47" s="109"/>
    </row>
    <row r="48" spans="1:20" ht="15.65" x14ac:dyDescent="0.3">
      <c r="C48" s="83"/>
      <c r="E48" s="83"/>
      <c r="F48" s="110" t="s">
        <v>13</v>
      </c>
      <c r="G48" s="110"/>
      <c r="H48" s="110"/>
      <c r="I48" s="110"/>
      <c r="J48" s="110"/>
      <c r="K48" s="110"/>
      <c r="L48" s="110"/>
      <c r="M48" s="110"/>
    </row>
  </sheetData>
  <mergeCells count="30">
    <mergeCell ref="B46:D46"/>
    <mergeCell ref="B45:D45"/>
    <mergeCell ref="B42:D42"/>
    <mergeCell ref="G41:H41"/>
    <mergeCell ref="D6:G6"/>
    <mergeCell ref="J6:J7"/>
    <mergeCell ref="H6:I6"/>
    <mergeCell ref="A34:M34"/>
    <mergeCell ref="J41:M41"/>
    <mergeCell ref="B43:D43"/>
    <mergeCell ref="B44:D44"/>
    <mergeCell ref="K5:K7"/>
    <mergeCell ref="G46:H46"/>
    <mergeCell ref="G42:H42"/>
    <mergeCell ref="G43:H43"/>
    <mergeCell ref="G44:H44"/>
    <mergeCell ref="G45:H45"/>
    <mergeCell ref="J46:M46"/>
    <mergeCell ref="J45:M45"/>
    <mergeCell ref="J42:M42"/>
    <mergeCell ref="J43:M43"/>
    <mergeCell ref="J44:M44"/>
    <mergeCell ref="A1:E1"/>
    <mergeCell ref="A3:M3"/>
    <mergeCell ref="A4:M4"/>
    <mergeCell ref="A5:A7"/>
    <mergeCell ref="B5:B7"/>
    <mergeCell ref="C5:C7"/>
    <mergeCell ref="L5:L7"/>
    <mergeCell ref="D5:J5"/>
  </mergeCells>
  <pageMargins left="0.7" right="0.7" top="0.75" bottom="0.75" header="0.3" footer="0.3"/>
  <pageSetup paperSize="9" scale="89"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0"/>
  <sheetViews>
    <sheetView topLeftCell="A37" zoomScale="80" zoomScaleNormal="80" workbookViewId="0">
      <selection activeCell="A51" sqref="A51:G51"/>
    </sheetView>
  </sheetViews>
  <sheetFormatPr defaultRowHeight="15.65" x14ac:dyDescent="0.3"/>
  <cols>
    <col min="1" max="1" width="5.44140625" style="14" bestFit="1" customWidth="1"/>
    <col min="2" max="2" width="27.109375" style="15" customWidth="1"/>
    <col min="3" max="3" width="13.5546875" style="14" customWidth="1"/>
    <col min="4" max="4" width="12.5546875" style="14" customWidth="1"/>
    <col min="5" max="5" width="10" style="14" customWidth="1"/>
    <col min="6" max="6" width="16" style="14" customWidth="1"/>
    <col min="7" max="7" width="14.6640625" style="14" customWidth="1"/>
    <col min="8" max="256" width="9.109375" style="14"/>
    <col min="257" max="257" width="5.44140625" style="14" bestFit="1" customWidth="1"/>
    <col min="258" max="258" width="27.109375" style="14" customWidth="1"/>
    <col min="259" max="259" width="13.5546875" style="14" customWidth="1"/>
    <col min="260" max="260" width="12.5546875" style="14" customWidth="1"/>
    <col min="261" max="261" width="10" style="14" customWidth="1"/>
    <col min="262" max="262" width="16" style="14" customWidth="1"/>
    <col min="263" max="263" width="11.33203125" style="14" customWidth="1"/>
    <col min="264" max="512" width="9.109375" style="14"/>
    <col min="513" max="513" width="5.44140625" style="14" bestFit="1" customWidth="1"/>
    <col min="514" max="514" width="27.109375" style="14" customWidth="1"/>
    <col min="515" max="515" width="13.5546875" style="14" customWidth="1"/>
    <col min="516" max="516" width="12.5546875" style="14" customWidth="1"/>
    <col min="517" max="517" width="10" style="14" customWidth="1"/>
    <col min="518" max="518" width="16" style="14" customWidth="1"/>
    <col min="519" max="519" width="11.33203125" style="14" customWidth="1"/>
    <col min="520" max="768" width="9.109375" style="14"/>
    <col min="769" max="769" width="5.44140625" style="14" bestFit="1" customWidth="1"/>
    <col min="770" max="770" width="27.109375" style="14" customWidth="1"/>
    <col min="771" max="771" width="13.5546875" style="14" customWidth="1"/>
    <col min="772" max="772" width="12.5546875" style="14" customWidth="1"/>
    <col min="773" max="773" width="10" style="14" customWidth="1"/>
    <col min="774" max="774" width="16" style="14" customWidth="1"/>
    <col min="775" max="775" width="11.33203125" style="14" customWidth="1"/>
    <col min="776" max="1024" width="8.88671875" style="14"/>
    <col min="1025" max="1025" width="5.44140625" style="14" bestFit="1" customWidth="1"/>
    <col min="1026" max="1026" width="27.109375" style="14" customWidth="1"/>
    <col min="1027" max="1027" width="13.5546875" style="14" customWidth="1"/>
    <col min="1028" max="1028" width="12.5546875" style="14" customWidth="1"/>
    <col min="1029" max="1029" width="10" style="14" customWidth="1"/>
    <col min="1030" max="1030" width="16" style="14" customWidth="1"/>
    <col min="1031" max="1031" width="11.33203125" style="14" customWidth="1"/>
    <col min="1032" max="1280" width="9.109375" style="14"/>
    <col min="1281" max="1281" width="5.44140625" style="14" bestFit="1" customWidth="1"/>
    <col min="1282" max="1282" width="27.109375" style="14" customWidth="1"/>
    <col min="1283" max="1283" width="13.5546875" style="14" customWidth="1"/>
    <col min="1284" max="1284" width="12.5546875" style="14" customWidth="1"/>
    <col min="1285" max="1285" width="10" style="14" customWidth="1"/>
    <col min="1286" max="1286" width="16" style="14" customWidth="1"/>
    <col min="1287" max="1287" width="11.33203125" style="14" customWidth="1"/>
    <col min="1288" max="1536" width="9.109375" style="14"/>
    <col min="1537" max="1537" width="5.44140625" style="14" bestFit="1" customWidth="1"/>
    <col min="1538" max="1538" width="27.109375" style="14" customWidth="1"/>
    <col min="1539" max="1539" width="13.5546875" style="14" customWidth="1"/>
    <col min="1540" max="1540" width="12.5546875" style="14" customWidth="1"/>
    <col min="1541" max="1541" width="10" style="14" customWidth="1"/>
    <col min="1542" max="1542" width="16" style="14" customWidth="1"/>
    <col min="1543" max="1543" width="11.33203125" style="14" customWidth="1"/>
    <col min="1544" max="1792" width="9.109375" style="14"/>
    <col min="1793" max="1793" width="5.44140625" style="14" bestFit="1" customWidth="1"/>
    <col min="1794" max="1794" width="27.109375" style="14" customWidth="1"/>
    <col min="1795" max="1795" width="13.5546875" style="14" customWidth="1"/>
    <col min="1796" max="1796" width="12.5546875" style="14" customWidth="1"/>
    <col min="1797" max="1797" width="10" style="14" customWidth="1"/>
    <col min="1798" max="1798" width="16" style="14" customWidth="1"/>
    <col min="1799" max="1799" width="11.33203125" style="14" customWidth="1"/>
    <col min="1800" max="2048" width="8.88671875" style="14"/>
    <col min="2049" max="2049" width="5.44140625" style="14" bestFit="1" customWidth="1"/>
    <col min="2050" max="2050" width="27.109375" style="14" customWidth="1"/>
    <col min="2051" max="2051" width="13.5546875" style="14" customWidth="1"/>
    <col min="2052" max="2052" width="12.5546875" style="14" customWidth="1"/>
    <col min="2053" max="2053" width="10" style="14" customWidth="1"/>
    <col min="2054" max="2054" width="16" style="14" customWidth="1"/>
    <col min="2055" max="2055" width="11.33203125" style="14" customWidth="1"/>
    <col min="2056" max="2304" width="9.109375" style="14"/>
    <col min="2305" max="2305" width="5.44140625" style="14" bestFit="1" customWidth="1"/>
    <col min="2306" max="2306" width="27.109375" style="14" customWidth="1"/>
    <col min="2307" max="2307" width="13.5546875" style="14" customWidth="1"/>
    <col min="2308" max="2308" width="12.5546875" style="14" customWidth="1"/>
    <col min="2309" max="2309" width="10" style="14" customWidth="1"/>
    <col min="2310" max="2310" width="16" style="14" customWidth="1"/>
    <col min="2311" max="2311" width="11.33203125" style="14" customWidth="1"/>
    <col min="2312" max="2560" width="9.109375" style="14"/>
    <col min="2561" max="2561" width="5.44140625" style="14" bestFit="1" customWidth="1"/>
    <col min="2562" max="2562" width="27.109375" style="14" customWidth="1"/>
    <col min="2563" max="2563" width="13.5546875" style="14" customWidth="1"/>
    <col min="2564" max="2564" width="12.5546875" style="14" customWidth="1"/>
    <col min="2565" max="2565" width="10" style="14" customWidth="1"/>
    <col min="2566" max="2566" width="16" style="14" customWidth="1"/>
    <col min="2567" max="2567" width="11.33203125" style="14" customWidth="1"/>
    <col min="2568" max="2816" width="9.109375" style="14"/>
    <col min="2817" max="2817" width="5.44140625" style="14" bestFit="1" customWidth="1"/>
    <col min="2818" max="2818" width="27.109375" style="14" customWidth="1"/>
    <col min="2819" max="2819" width="13.5546875" style="14" customWidth="1"/>
    <col min="2820" max="2820" width="12.5546875" style="14" customWidth="1"/>
    <col min="2821" max="2821" width="10" style="14" customWidth="1"/>
    <col min="2822" max="2822" width="16" style="14" customWidth="1"/>
    <col min="2823" max="2823" width="11.33203125" style="14" customWidth="1"/>
    <col min="2824" max="3072" width="8.88671875" style="14"/>
    <col min="3073" max="3073" width="5.44140625" style="14" bestFit="1" customWidth="1"/>
    <col min="3074" max="3074" width="27.109375" style="14" customWidth="1"/>
    <col min="3075" max="3075" width="13.5546875" style="14" customWidth="1"/>
    <col min="3076" max="3076" width="12.5546875" style="14" customWidth="1"/>
    <col min="3077" max="3077" width="10" style="14" customWidth="1"/>
    <col min="3078" max="3078" width="16" style="14" customWidth="1"/>
    <col min="3079" max="3079" width="11.33203125" style="14" customWidth="1"/>
    <col min="3080" max="3328" width="9.109375" style="14"/>
    <col min="3329" max="3329" width="5.44140625" style="14" bestFit="1" customWidth="1"/>
    <col min="3330" max="3330" width="27.109375" style="14" customWidth="1"/>
    <col min="3331" max="3331" width="13.5546875" style="14" customWidth="1"/>
    <col min="3332" max="3332" width="12.5546875" style="14" customWidth="1"/>
    <col min="3333" max="3333" width="10" style="14" customWidth="1"/>
    <col min="3334" max="3334" width="16" style="14" customWidth="1"/>
    <col min="3335" max="3335" width="11.33203125" style="14" customWidth="1"/>
    <col min="3336" max="3584" width="9.109375" style="14"/>
    <col min="3585" max="3585" width="5.44140625" style="14" bestFit="1" customWidth="1"/>
    <col min="3586" max="3586" width="27.109375" style="14" customWidth="1"/>
    <col min="3587" max="3587" width="13.5546875" style="14" customWidth="1"/>
    <col min="3588" max="3588" width="12.5546875" style="14" customWidth="1"/>
    <col min="3589" max="3589" width="10" style="14" customWidth="1"/>
    <col min="3590" max="3590" width="16" style="14" customWidth="1"/>
    <col min="3591" max="3591" width="11.33203125" style="14" customWidth="1"/>
    <col min="3592" max="3840" width="9.109375" style="14"/>
    <col min="3841" max="3841" width="5.44140625" style="14" bestFit="1" customWidth="1"/>
    <col min="3842" max="3842" width="27.109375" style="14" customWidth="1"/>
    <col min="3843" max="3843" width="13.5546875" style="14" customWidth="1"/>
    <col min="3844" max="3844" width="12.5546875" style="14" customWidth="1"/>
    <col min="3845" max="3845" width="10" style="14" customWidth="1"/>
    <col min="3846" max="3846" width="16" style="14" customWidth="1"/>
    <col min="3847" max="3847" width="11.33203125" style="14" customWidth="1"/>
    <col min="3848" max="4096" width="8.88671875" style="14"/>
    <col min="4097" max="4097" width="5.44140625" style="14" bestFit="1" customWidth="1"/>
    <col min="4098" max="4098" width="27.109375" style="14" customWidth="1"/>
    <col min="4099" max="4099" width="13.5546875" style="14" customWidth="1"/>
    <col min="4100" max="4100" width="12.5546875" style="14" customWidth="1"/>
    <col min="4101" max="4101" width="10" style="14" customWidth="1"/>
    <col min="4102" max="4102" width="16" style="14" customWidth="1"/>
    <col min="4103" max="4103" width="11.33203125" style="14" customWidth="1"/>
    <col min="4104" max="4352" width="9.109375" style="14"/>
    <col min="4353" max="4353" width="5.44140625" style="14" bestFit="1" customWidth="1"/>
    <col min="4354" max="4354" width="27.109375" style="14" customWidth="1"/>
    <col min="4355" max="4355" width="13.5546875" style="14" customWidth="1"/>
    <col min="4356" max="4356" width="12.5546875" style="14" customWidth="1"/>
    <col min="4357" max="4357" width="10" style="14" customWidth="1"/>
    <col min="4358" max="4358" width="16" style="14" customWidth="1"/>
    <col min="4359" max="4359" width="11.33203125" style="14" customWidth="1"/>
    <col min="4360" max="4608" width="9.109375" style="14"/>
    <col min="4609" max="4609" width="5.44140625" style="14" bestFit="1" customWidth="1"/>
    <col min="4610" max="4610" width="27.109375" style="14" customWidth="1"/>
    <col min="4611" max="4611" width="13.5546875" style="14" customWidth="1"/>
    <col min="4612" max="4612" width="12.5546875" style="14" customWidth="1"/>
    <col min="4613" max="4613" width="10" style="14" customWidth="1"/>
    <col min="4614" max="4614" width="16" style="14" customWidth="1"/>
    <col min="4615" max="4615" width="11.33203125" style="14" customWidth="1"/>
    <col min="4616" max="4864" width="9.109375" style="14"/>
    <col min="4865" max="4865" width="5.44140625" style="14" bestFit="1" customWidth="1"/>
    <col min="4866" max="4866" width="27.109375" style="14" customWidth="1"/>
    <col min="4867" max="4867" width="13.5546875" style="14" customWidth="1"/>
    <col min="4868" max="4868" width="12.5546875" style="14" customWidth="1"/>
    <col min="4869" max="4869" width="10" style="14" customWidth="1"/>
    <col min="4870" max="4870" width="16" style="14" customWidth="1"/>
    <col min="4871" max="4871" width="11.33203125" style="14" customWidth="1"/>
    <col min="4872" max="5120" width="8.88671875" style="14"/>
    <col min="5121" max="5121" width="5.44140625" style="14" bestFit="1" customWidth="1"/>
    <col min="5122" max="5122" width="27.109375" style="14" customWidth="1"/>
    <col min="5123" max="5123" width="13.5546875" style="14" customWidth="1"/>
    <col min="5124" max="5124" width="12.5546875" style="14" customWidth="1"/>
    <col min="5125" max="5125" width="10" style="14" customWidth="1"/>
    <col min="5126" max="5126" width="16" style="14" customWidth="1"/>
    <col min="5127" max="5127" width="11.33203125" style="14" customWidth="1"/>
    <col min="5128" max="5376" width="9.109375" style="14"/>
    <col min="5377" max="5377" width="5.44140625" style="14" bestFit="1" customWidth="1"/>
    <col min="5378" max="5378" width="27.109375" style="14" customWidth="1"/>
    <col min="5379" max="5379" width="13.5546875" style="14" customWidth="1"/>
    <col min="5380" max="5380" width="12.5546875" style="14" customWidth="1"/>
    <col min="5381" max="5381" width="10" style="14" customWidth="1"/>
    <col min="5382" max="5382" width="16" style="14" customWidth="1"/>
    <col min="5383" max="5383" width="11.33203125" style="14" customWidth="1"/>
    <col min="5384" max="5632" width="9.109375" style="14"/>
    <col min="5633" max="5633" width="5.44140625" style="14" bestFit="1" customWidth="1"/>
    <col min="5634" max="5634" width="27.109375" style="14" customWidth="1"/>
    <col min="5635" max="5635" width="13.5546875" style="14" customWidth="1"/>
    <col min="5636" max="5636" width="12.5546875" style="14" customWidth="1"/>
    <col min="5637" max="5637" width="10" style="14" customWidth="1"/>
    <col min="5638" max="5638" width="16" style="14" customWidth="1"/>
    <col min="5639" max="5639" width="11.33203125" style="14" customWidth="1"/>
    <col min="5640" max="5888" width="9.109375" style="14"/>
    <col min="5889" max="5889" width="5.44140625" style="14" bestFit="1" customWidth="1"/>
    <col min="5890" max="5890" width="27.109375" style="14" customWidth="1"/>
    <col min="5891" max="5891" width="13.5546875" style="14" customWidth="1"/>
    <col min="5892" max="5892" width="12.5546875" style="14" customWidth="1"/>
    <col min="5893" max="5893" width="10" style="14" customWidth="1"/>
    <col min="5894" max="5894" width="16" style="14" customWidth="1"/>
    <col min="5895" max="5895" width="11.33203125" style="14" customWidth="1"/>
    <col min="5896" max="6144" width="8.88671875" style="14"/>
    <col min="6145" max="6145" width="5.44140625" style="14" bestFit="1" customWidth="1"/>
    <col min="6146" max="6146" width="27.109375" style="14" customWidth="1"/>
    <col min="6147" max="6147" width="13.5546875" style="14" customWidth="1"/>
    <col min="6148" max="6148" width="12.5546875" style="14" customWidth="1"/>
    <col min="6149" max="6149" width="10" style="14" customWidth="1"/>
    <col min="6150" max="6150" width="16" style="14" customWidth="1"/>
    <col min="6151" max="6151" width="11.33203125" style="14" customWidth="1"/>
    <col min="6152" max="6400" width="9.109375" style="14"/>
    <col min="6401" max="6401" width="5.44140625" style="14" bestFit="1" customWidth="1"/>
    <col min="6402" max="6402" width="27.109375" style="14" customWidth="1"/>
    <col min="6403" max="6403" width="13.5546875" style="14" customWidth="1"/>
    <col min="6404" max="6404" width="12.5546875" style="14" customWidth="1"/>
    <col min="6405" max="6405" width="10" style="14" customWidth="1"/>
    <col min="6406" max="6406" width="16" style="14" customWidth="1"/>
    <col min="6407" max="6407" width="11.33203125" style="14" customWidth="1"/>
    <col min="6408" max="6656" width="9.109375" style="14"/>
    <col min="6657" max="6657" width="5.44140625" style="14" bestFit="1" customWidth="1"/>
    <col min="6658" max="6658" width="27.109375" style="14" customWidth="1"/>
    <col min="6659" max="6659" width="13.5546875" style="14" customWidth="1"/>
    <col min="6660" max="6660" width="12.5546875" style="14" customWidth="1"/>
    <col min="6661" max="6661" width="10" style="14" customWidth="1"/>
    <col min="6662" max="6662" width="16" style="14" customWidth="1"/>
    <col min="6663" max="6663" width="11.33203125" style="14" customWidth="1"/>
    <col min="6664" max="6912" width="9.109375" style="14"/>
    <col min="6913" max="6913" width="5.44140625" style="14" bestFit="1" customWidth="1"/>
    <col min="6914" max="6914" width="27.109375" style="14" customWidth="1"/>
    <col min="6915" max="6915" width="13.5546875" style="14" customWidth="1"/>
    <col min="6916" max="6916" width="12.5546875" style="14" customWidth="1"/>
    <col min="6917" max="6917" width="10" style="14" customWidth="1"/>
    <col min="6918" max="6918" width="16" style="14" customWidth="1"/>
    <col min="6919" max="6919" width="11.33203125" style="14" customWidth="1"/>
    <col min="6920" max="7168" width="8.88671875" style="14"/>
    <col min="7169" max="7169" width="5.44140625" style="14" bestFit="1" customWidth="1"/>
    <col min="7170" max="7170" width="27.109375" style="14" customWidth="1"/>
    <col min="7171" max="7171" width="13.5546875" style="14" customWidth="1"/>
    <col min="7172" max="7172" width="12.5546875" style="14" customWidth="1"/>
    <col min="7173" max="7173" width="10" style="14" customWidth="1"/>
    <col min="7174" max="7174" width="16" style="14" customWidth="1"/>
    <col min="7175" max="7175" width="11.33203125" style="14" customWidth="1"/>
    <col min="7176" max="7424" width="9.109375" style="14"/>
    <col min="7425" max="7425" width="5.44140625" style="14" bestFit="1" customWidth="1"/>
    <col min="7426" max="7426" width="27.109375" style="14" customWidth="1"/>
    <col min="7427" max="7427" width="13.5546875" style="14" customWidth="1"/>
    <col min="7428" max="7428" width="12.5546875" style="14" customWidth="1"/>
    <col min="7429" max="7429" width="10" style="14" customWidth="1"/>
    <col min="7430" max="7430" width="16" style="14" customWidth="1"/>
    <col min="7431" max="7431" width="11.33203125" style="14" customWidth="1"/>
    <col min="7432" max="7680" width="9.109375" style="14"/>
    <col min="7681" max="7681" width="5.44140625" style="14" bestFit="1" customWidth="1"/>
    <col min="7682" max="7682" width="27.109375" style="14" customWidth="1"/>
    <col min="7683" max="7683" width="13.5546875" style="14" customWidth="1"/>
    <col min="7684" max="7684" width="12.5546875" style="14" customWidth="1"/>
    <col min="7685" max="7685" width="10" style="14" customWidth="1"/>
    <col min="7686" max="7686" width="16" style="14" customWidth="1"/>
    <col min="7687" max="7687" width="11.33203125" style="14" customWidth="1"/>
    <col min="7688" max="7936" width="9.109375" style="14"/>
    <col min="7937" max="7937" width="5.44140625" style="14" bestFit="1" customWidth="1"/>
    <col min="7938" max="7938" width="27.109375" style="14" customWidth="1"/>
    <col min="7939" max="7939" width="13.5546875" style="14" customWidth="1"/>
    <col min="7940" max="7940" width="12.5546875" style="14" customWidth="1"/>
    <col min="7941" max="7941" width="10" style="14" customWidth="1"/>
    <col min="7942" max="7942" width="16" style="14" customWidth="1"/>
    <col min="7943" max="7943" width="11.33203125" style="14" customWidth="1"/>
    <col min="7944" max="8192" width="8.88671875" style="14"/>
    <col min="8193" max="8193" width="5.44140625" style="14" bestFit="1" customWidth="1"/>
    <col min="8194" max="8194" width="27.109375" style="14" customWidth="1"/>
    <col min="8195" max="8195" width="13.5546875" style="14" customWidth="1"/>
    <col min="8196" max="8196" width="12.5546875" style="14" customWidth="1"/>
    <col min="8197" max="8197" width="10" style="14" customWidth="1"/>
    <col min="8198" max="8198" width="16" style="14" customWidth="1"/>
    <col min="8199" max="8199" width="11.33203125" style="14" customWidth="1"/>
    <col min="8200" max="8448" width="9.109375" style="14"/>
    <col min="8449" max="8449" width="5.44140625" style="14" bestFit="1" customWidth="1"/>
    <col min="8450" max="8450" width="27.109375" style="14" customWidth="1"/>
    <col min="8451" max="8451" width="13.5546875" style="14" customWidth="1"/>
    <col min="8452" max="8452" width="12.5546875" style="14" customWidth="1"/>
    <col min="8453" max="8453" width="10" style="14" customWidth="1"/>
    <col min="8454" max="8454" width="16" style="14" customWidth="1"/>
    <col min="8455" max="8455" width="11.33203125" style="14" customWidth="1"/>
    <col min="8456" max="8704" width="9.109375" style="14"/>
    <col min="8705" max="8705" width="5.44140625" style="14" bestFit="1" customWidth="1"/>
    <col min="8706" max="8706" width="27.109375" style="14" customWidth="1"/>
    <col min="8707" max="8707" width="13.5546875" style="14" customWidth="1"/>
    <col min="8708" max="8708" width="12.5546875" style="14" customWidth="1"/>
    <col min="8709" max="8709" width="10" style="14" customWidth="1"/>
    <col min="8710" max="8710" width="16" style="14" customWidth="1"/>
    <col min="8711" max="8711" width="11.33203125" style="14" customWidth="1"/>
    <col min="8712" max="8960" width="9.109375" style="14"/>
    <col min="8961" max="8961" width="5.44140625" style="14" bestFit="1" customWidth="1"/>
    <col min="8962" max="8962" width="27.109375" style="14" customWidth="1"/>
    <col min="8963" max="8963" width="13.5546875" style="14" customWidth="1"/>
    <col min="8964" max="8964" width="12.5546875" style="14" customWidth="1"/>
    <col min="8965" max="8965" width="10" style="14" customWidth="1"/>
    <col min="8966" max="8966" width="16" style="14" customWidth="1"/>
    <col min="8967" max="8967" width="11.33203125" style="14" customWidth="1"/>
    <col min="8968" max="9216" width="8.88671875" style="14"/>
    <col min="9217" max="9217" width="5.44140625" style="14" bestFit="1" customWidth="1"/>
    <col min="9218" max="9218" width="27.109375" style="14" customWidth="1"/>
    <col min="9219" max="9219" width="13.5546875" style="14" customWidth="1"/>
    <col min="9220" max="9220" width="12.5546875" style="14" customWidth="1"/>
    <col min="9221" max="9221" width="10" style="14" customWidth="1"/>
    <col min="9222" max="9222" width="16" style="14" customWidth="1"/>
    <col min="9223" max="9223" width="11.33203125" style="14" customWidth="1"/>
    <col min="9224" max="9472" width="9.109375" style="14"/>
    <col min="9473" max="9473" width="5.44140625" style="14" bestFit="1" customWidth="1"/>
    <col min="9474" max="9474" width="27.109375" style="14" customWidth="1"/>
    <col min="9475" max="9475" width="13.5546875" style="14" customWidth="1"/>
    <col min="9476" max="9476" width="12.5546875" style="14" customWidth="1"/>
    <col min="9477" max="9477" width="10" style="14" customWidth="1"/>
    <col min="9478" max="9478" width="16" style="14" customWidth="1"/>
    <col min="9479" max="9479" width="11.33203125" style="14" customWidth="1"/>
    <col min="9480" max="9728" width="9.109375" style="14"/>
    <col min="9729" max="9729" width="5.44140625" style="14" bestFit="1" customWidth="1"/>
    <col min="9730" max="9730" width="27.109375" style="14" customWidth="1"/>
    <col min="9731" max="9731" width="13.5546875" style="14" customWidth="1"/>
    <col min="9732" max="9732" width="12.5546875" style="14" customWidth="1"/>
    <col min="9733" max="9733" width="10" style="14" customWidth="1"/>
    <col min="9734" max="9734" width="16" style="14" customWidth="1"/>
    <col min="9735" max="9735" width="11.33203125" style="14" customWidth="1"/>
    <col min="9736" max="9984" width="9.109375" style="14"/>
    <col min="9985" max="9985" width="5.44140625" style="14" bestFit="1" customWidth="1"/>
    <col min="9986" max="9986" width="27.109375" style="14" customWidth="1"/>
    <col min="9987" max="9987" width="13.5546875" style="14" customWidth="1"/>
    <col min="9988" max="9988" width="12.5546875" style="14" customWidth="1"/>
    <col min="9989" max="9989" width="10" style="14" customWidth="1"/>
    <col min="9990" max="9990" width="16" style="14" customWidth="1"/>
    <col min="9991" max="9991" width="11.33203125" style="14" customWidth="1"/>
    <col min="9992" max="10240" width="8.88671875" style="14"/>
    <col min="10241" max="10241" width="5.44140625" style="14" bestFit="1" customWidth="1"/>
    <col min="10242" max="10242" width="27.109375" style="14" customWidth="1"/>
    <col min="10243" max="10243" width="13.5546875" style="14" customWidth="1"/>
    <col min="10244" max="10244" width="12.5546875" style="14" customWidth="1"/>
    <col min="10245" max="10245" width="10" style="14" customWidth="1"/>
    <col min="10246" max="10246" width="16" style="14" customWidth="1"/>
    <col min="10247" max="10247" width="11.33203125" style="14" customWidth="1"/>
    <col min="10248" max="10496" width="9.109375" style="14"/>
    <col min="10497" max="10497" width="5.44140625" style="14" bestFit="1" customWidth="1"/>
    <col min="10498" max="10498" width="27.109375" style="14" customWidth="1"/>
    <col min="10499" max="10499" width="13.5546875" style="14" customWidth="1"/>
    <col min="10500" max="10500" width="12.5546875" style="14" customWidth="1"/>
    <col min="10501" max="10501" width="10" style="14" customWidth="1"/>
    <col min="10502" max="10502" width="16" style="14" customWidth="1"/>
    <col min="10503" max="10503" width="11.33203125" style="14" customWidth="1"/>
    <col min="10504" max="10752" width="9.109375" style="14"/>
    <col min="10753" max="10753" width="5.44140625" style="14" bestFit="1" customWidth="1"/>
    <col min="10754" max="10754" width="27.109375" style="14" customWidth="1"/>
    <col min="10755" max="10755" width="13.5546875" style="14" customWidth="1"/>
    <col min="10756" max="10756" width="12.5546875" style="14" customWidth="1"/>
    <col min="10757" max="10757" width="10" style="14" customWidth="1"/>
    <col min="10758" max="10758" width="16" style="14" customWidth="1"/>
    <col min="10759" max="10759" width="11.33203125" style="14" customWidth="1"/>
    <col min="10760" max="11008" width="9.109375" style="14"/>
    <col min="11009" max="11009" width="5.44140625" style="14" bestFit="1" customWidth="1"/>
    <col min="11010" max="11010" width="27.109375" style="14" customWidth="1"/>
    <col min="11011" max="11011" width="13.5546875" style="14" customWidth="1"/>
    <col min="11012" max="11012" width="12.5546875" style="14" customWidth="1"/>
    <col min="11013" max="11013" width="10" style="14" customWidth="1"/>
    <col min="11014" max="11014" width="16" style="14" customWidth="1"/>
    <col min="11015" max="11015" width="11.33203125" style="14" customWidth="1"/>
    <col min="11016" max="11264" width="8.88671875" style="14"/>
    <col min="11265" max="11265" width="5.44140625" style="14" bestFit="1" customWidth="1"/>
    <col min="11266" max="11266" width="27.109375" style="14" customWidth="1"/>
    <col min="11267" max="11267" width="13.5546875" style="14" customWidth="1"/>
    <col min="11268" max="11268" width="12.5546875" style="14" customWidth="1"/>
    <col min="11269" max="11269" width="10" style="14" customWidth="1"/>
    <col min="11270" max="11270" width="16" style="14" customWidth="1"/>
    <col min="11271" max="11271" width="11.33203125" style="14" customWidth="1"/>
    <col min="11272" max="11520" width="9.109375" style="14"/>
    <col min="11521" max="11521" width="5.44140625" style="14" bestFit="1" customWidth="1"/>
    <col min="11522" max="11522" width="27.109375" style="14" customWidth="1"/>
    <col min="11523" max="11523" width="13.5546875" style="14" customWidth="1"/>
    <col min="11524" max="11524" width="12.5546875" style="14" customWidth="1"/>
    <col min="11525" max="11525" width="10" style="14" customWidth="1"/>
    <col min="11526" max="11526" width="16" style="14" customWidth="1"/>
    <col min="11527" max="11527" width="11.33203125" style="14" customWidth="1"/>
    <col min="11528" max="11776" width="9.109375" style="14"/>
    <col min="11777" max="11777" width="5.44140625" style="14" bestFit="1" customWidth="1"/>
    <col min="11778" max="11778" width="27.109375" style="14" customWidth="1"/>
    <col min="11779" max="11779" width="13.5546875" style="14" customWidth="1"/>
    <col min="11780" max="11780" width="12.5546875" style="14" customWidth="1"/>
    <col min="11781" max="11781" width="10" style="14" customWidth="1"/>
    <col min="11782" max="11782" width="16" style="14" customWidth="1"/>
    <col min="11783" max="11783" width="11.33203125" style="14" customWidth="1"/>
    <col min="11784" max="12032" width="9.109375" style="14"/>
    <col min="12033" max="12033" width="5.44140625" style="14" bestFit="1" customWidth="1"/>
    <col min="12034" max="12034" width="27.109375" style="14" customWidth="1"/>
    <col min="12035" max="12035" width="13.5546875" style="14" customWidth="1"/>
    <col min="12036" max="12036" width="12.5546875" style="14" customWidth="1"/>
    <col min="12037" max="12037" width="10" style="14" customWidth="1"/>
    <col min="12038" max="12038" width="16" style="14" customWidth="1"/>
    <col min="12039" max="12039" width="11.33203125" style="14" customWidth="1"/>
    <col min="12040" max="12288" width="8.88671875" style="14"/>
    <col min="12289" max="12289" width="5.44140625" style="14" bestFit="1" customWidth="1"/>
    <col min="12290" max="12290" width="27.109375" style="14" customWidth="1"/>
    <col min="12291" max="12291" width="13.5546875" style="14" customWidth="1"/>
    <col min="12292" max="12292" width="12.5546875" style="14" customWidth="1"/>
    <col min="12293" max="12293" width="10" style="14" customWidth="1"/>
    <col min="12294" max="12294" width="16" style="14" customWidth="1"/>
    <col min="12295" max="12295" width="11.33203125" style="14" customWidth="1"/>
    <col min="12296" max="12544" width="9.109375" style="14"/>
    <col min="12545" max="12545" width="5.44140625" style="14" bestFit="1" customWidth="1"/>
    <col min="12546" max="12546" width="27.109375" style="14" customWidth="1"/>
    <col min="12547" max="12547" width="13.5546875" style="14" customWidth="1"/>
    <col min="12548" max="12548" width="12.5546875" style="14" customWidth="1"/>
    <col min="12549" max="12549" width="10" style="14" customWidth="1"/>
    <col min="12550" max="12550" width="16" style="14" customWidth="1"/>
    <col min="12551" max="12551" width="11.33203125" style="14" customWidth="1"/>
    <col min="12552" max="12800" width="9.109375" style="14"/>
    <col min="12801" max="12801" width="5.44140625" style="14" bestFit="1" customWidth="1"/>
    <col min="12802" max="12802" width="27.109375" style="14" customWidth="1"/>
    <col min="12803" max="12803" width="13.5546875" style="14" customWidth="1"/>
    <col min="12804" max="12804" width="12.5546875" style="14" customWidth="1"/>
    <col min="12805" max="12805" width="10" style="14" customWidth="1"/>
    <col min="12806" max="12806" width="16" style="14" customWidth="1"/>
    <col min="12807" max="12807" width="11.33203125" style="14" customWidth="1"/>
    <col min="12808" max="13056" width="9.109375" style="14"/>
    <col min="13057" max="13057" width="5.44140625" style="14" bestFit="1" customWidth="1"/>
    <col min="13058" max="13058" width="27.109375" style="14" customWidth="1"/>
    <col min="13059" max="13059" width="13.5546875" style="14" customWidth="1"/>
    <col min="13060" max="13060" width="12.5546875" style="14" customWidth="1"/>
    <col min="13061" max="13061" width="10" style="14" customWidth="1"/>
    <col min="13062" max="13062" width="16" style="14" customWidth="1"/>
    <col min="13063" max="13063" width="11.33203125" style="14" customWidth="1"/>
    <col min="13064" max="13312" width="8.88671875" style="14"/>
    <col min="13313" max="13313" width="5.44140625" style="14" bestFit="1" customWidth="1"/>
    <col min="13314" max="13314" width="27.109375" style="14" customWidth="1"/>
    <col min="13315" max="13315" width="13.5546875" style="14" customWidth="1"/>
    <col min="13316" max="13316" width="12.5546875" style="14" customWidth="1"/>
    <col min="13317" max="13317" width="10" style="14" customWidth="1"/>
    <col min="13318" max="13318" width="16" style="14" customWidth="1"/>
    <col min="13319" max="13319" width="11.33203125" style="14" customWidth="1"/>
    <col min="13320" max="13568" width="9.109375" style="14"/>
    <col min="13569" max="13569" width="5.44140625" style="14" bestFit="1" customWidth="1"/>
    <col min="13570" max="13570" width="27.109375" style="14" customWidth="1"/>
    <col min="13571" max="13571" width="13.5546875" style="14" customWidth="1"/>
    <col min="13572" max="13572" width="12.5546875" style="14" customWidth="1"/>
    <col min="13573" max="13573" width="10" style="14" customWidth="1"/>
    <col min="13574" max="13574" width="16" style="14" customWidth="1"/>
    <col min="13575" max="13575" width="11.33203125" style="14" customWidth="1"/>
    <col min="13576" max="13824" width="9.109375" style="14"/>
    <col min="13825" max="13825" width="5.44140625" style="14" bestFit="1" customWidth="1"/>
    <col min="13826" max="13826" width="27.109375" style="14" customWidth="1"/>
    <col min="13827" max="13827" width="13.5546875" style="14" customWidth="1"/>
    <col min="13828" max="13828" width="12.5546875" style="14" customWidth="1"/>
    <col min="13829" max="13829" width="10" style="14" customWidth="1"/>
    <col min="13830" max="13830" width="16" style="14" customWidth="1"/>
    <col min="13831" max="13831" width="11.33203125" style="14" customWidth="1"/>
    <col min="13832" max="14080" width="9.109375" style="14"/>
    <col min="14081" max="14081" width="5.44140625" style="14" bestFit="1" customWidth="1"/>
    <col min="14082" max="14082" width="27.109375" style="14" customWidth="1"/>
    <col min="14083" max="14083" width="13.5546875" style="14" customWidth="1"/>
    <col min="14084" max="14084" width="12.5546875" style="14" customWidth="1"/>
    <col min="14085" max="14085" width="10" style="14" customWidth="1"/>
    <col min="14086" max="14086" width="16" style="14" customWidth="1"/>
    <col min="14087" max="14087" width="11.33203125" style="14" customWidth="1"/>
    <col min="14088" max="14336" width="8.88671875" style="14"/>
    <col min="14337" max="14337" width="5.44140625" style="14" bestFit="1" customWidth="1"/>
    <col min="14338" max="14338" width="27.109375" style="14" customWidth="1"/>
    <col min="14339" max="14339" width="13.5546875" style="14" customWidth="1"/>
    <col min="14340" max="14340" width="12.5546875" style="14" customWidth="1"/>
    <col min="14341" max="14341" width="10" style="14" customWidth="1"/>
    <col min="14342" max="14342" width="16" style="14" customWidth="1"/>
    <col min="14343" max="14343" width="11.33203125" style="14" customWidth="1"/>
    <col min="14344" max="14592" width="9.109375" style="14"/>
    <col min="14593" max="14593" width="5.44140625" style="14" bestFit="1" customWidth="1"/>
    <col min="14594" max="14594" width="27.109375" style="14" customWidth="1"/>
    <col min="14595" max="14595" width="13.5546875" style="14" customWidth="1"/>
    <col min="14596" max="14596" width="12.5546875" style="14" customWidth="1"/>
    <col min="14597" max="14597" width="10" style="14" customWidth="1"/>
    <col min="14598" max="14598" width="16" style="14" customWidth="1"/>
    <col min="14599" max="14599" width="11.33203125" style="14" customWidth="1"/>
    <col min="14600" max="14848" width="9.109375" style="14"/>
    <col min="14849" max="14849" width="5.44140625" style="14" bestFit="1" customWidth="1"/>
    <col min="14850" max="14850" width="27.109375" style="14" customWidth="1"/>
    <col min="14851" max="14851" width="13.5546875" style="14" customWidth="1"/>
    <col min="14852" max="14852" width="12.5546875" style="14" customWidth="1"/>
    <col min="14853" max="14853" width="10" style="14" customWidth="1"/>
    <col min="14854" max="14854" width="16" style="14" customWidth="1"/>
    <col min="14855" max="14855" width="11.33203125" style="14" customWidth="1"/>
    <col min="14856" max="15104" width="9.109375" style="14"/>
    <col min="15105" max="15105" width="5.44140625" style="14" bestFit="1" customWidth="1"/>
    <col min="15106" max="15106" width="27.109375" style="14" customWidth="1"/>
    <col min="15107" max="15107" width="13.5546875" style="14" customWidth="1"/>
    <col min="15108" max="15108" width="12.5546875" style="14" customWidth="1"/>
    <col min="15109" max="15109" width="10" style="14" customWidth="1"/>
    <col min="15110" max="15110" width="16" style="14" customWidth="1"/>
    <col min="15111" max="15111" width="11.33203125" style="14" customWidth="1"/>
    <col min="15112" max="15360" width="8.88671875" style="14"/>
    <col min="15361" max="15361" width="5.44140625" style="14" bestFit="1" customWidth="1"/>
    <col min="15362" max="15362" width="27.109375" style="14" customWidth="1"/>
    <col min="15363" max="15363" width="13.5546875" style="14" customWidth="1"/>
    <col min="15364" max="15364" width="12.5546875" style="14" customWidth="1"/>
    <col min="15365" max="15365" width="10" style="14" customWidth="1"/>
    <col min="15366" max="15366" width="16" style="14" customWidth="1"/>
    <col min="15367" max="15367" width="11.33203125" style="14" customWidth="1"/>
    <col min="15368" max="15616" width="9.109375" style="14"/>
    <col min="15617" max="15617" width="5.44140625" style="14" bestFit="1" customWidth="1"/>
    <col min="15618" max="15618" width="27.109375" style="14" customWidth="1"/>
    <col min="15619" max="15619" width="13.5546875" style="14" customWidth="1"/>
    <col min="15620" max="15620" width="12.5546875" style="14" customWidth="1"/>
    <col min="15621" max="15621" width="10" style="14" customWidth="1"/>
    <col min="15622" max="15622" width="16" style="14" customWidth="1"/>
    <col min="15623" max="15623" width="11.33203125" style="14" customWidth="1"/>
    <col min="15624" max="15872" width="9.109375" style="14"/>
    <col min="15873" max="15873" width="5.44140625" style="14" bestFit="1" customWidth="1"/>
    <col min="15874" max="15874" width="27.109375" style="14" customWidth="1"/>
    <col min="15875" max="15875" width="13.5546875" style="14" customWidth="1"/>
    <col min="15876" max="15876" width="12.5546875" style="14" customWidth="1"/>
    <col min="15877" max="15877" width="10" style="14" customWidth="1"/>
    <col min="15878" max="15878" width="16" style="14" customWidth="1"/>
    <col min="15879" max="15879" width="11.33203125" style="14" customWidth="1"/>
    <col min="15880" max="16128" width="9.109375" style="14"/>
    <col min="16129" max="16129" width="5.44140625" style="14" bestFit="1" customWidth="1"/>
    <col min="16130" max="16130" width="27.109375" style="14" customWidth="1"/>
    <col min="16131" max="16131" width="13.5546875" style="14" customWidth="1"/>
    <col min="16132" max="16132" width="12.5546875" style="14" customWidth="1"/>
    <col min="16133" max="16133" width="10" style="14" customWidth="1"/>
    <col min="16134" max="16134" width="16" style="14" customWidth="1"/>
    <col min="16135" max="16135" width="11.33203125" style="14" customWidth="1"/>
    <col min="16136" max="16384" width="8.88671875" style="14"/>
  </cols>
  <sheetData>
    <row r="1" spans="1:8" ht="16.3" x14ac:dyDescent="0.3">
      <c r="G1" s="16" t="s">
        <v>163</v>
      </c>
    </row>
    <row r="2" spans="1:8" s="17" customFormat="1" ht="48.7" customHeight="1" x14ac:dyDescent="0.3">
      <c r="A2" s="132" t="s">
        <v>51</v>
      </c>
      <c r="B2" s="132"/>
      <c r="C2" s="132"/>
      <c r="D2" s="132" t="s">
        <v>16</v>
      </c>
      <c r="E2" s="132"/>
      <c r="F2" s="132"/>
      <c r="G2" s="132"/>
    </row>
    <row r="3" spans="1:8" s="17" customFormat="1" ht="8.3000000000000007" customHeight="1" x14ac:dyDescent="0.25">
      <c r="A3" s="199"/>
      <c r="B3" s="199"/>
      <c r="D3" s="58"/>
      <c r="E3" s="58"/>
      <c r="F3" s="58"/>
      <c r="G3" s="58"/>
    </row>
    <row r="4" spans="1:8" ht="47.3" customHeight="1" x14ac:dyDescent="0.3">
      <c r="A4" s="128" t="s">
        <v>256</v>
      </c>
      <c r="B4" s="128"/>
      <c r="C4" s="128"/>
      <c r="D4" s="128"/>
      <c r="E4" s="128"/>
      <c r="F4" s="128"/>
      <c r="G4" s="128"/>
    </row>
    <row r="5" spans="1:8" ht="11.3" customHeight="1" x14ac:dyDescent="0.25">
      <c r="A5" s="173"/>
      <c r="B5" s="200"/>
      <c r="C5" s="200"/>
      <c r="D5" s="200"/>
      <c r="E5" s="200"/>
      <c r="F5" s="200"/>
      <c r="G5" s="200"/>
    </row>
    <row r="6" spans="1:8" s="60" customFormat="1" ht="20.2" customHeight="1" x14ac:dyDescent="0.3">
      <c r="B6" s="174" t="s">
        <v>134</v>
      </c>
      <c r="C6" s="174"/>
      <c r="D6" s="174"/>
      <c r="E6" s="174"/>
      <c r="F6" s="174"/>
      <c r="G6" s="174"/>
      <c r="H6" s="174"/>
    </row>
    <row r="7" spans="1:8" s="60" customFormat="1" ht="20.2" customHeight="1" x14ac:dyDescent="0.3">
      <c r="B7" s="174" t="s">
        <v>135</v>
      </c>
      <c r="C7" s="174"/>
      <c r="D7" s="174"/>
      <c r="E7" s="174"/>
      <c r="F7" s="174"/>
      <c r="G7" s="174"/>
      <c r="H7" s="174"/>
    </row>
    <row r="8" spans="1:8" s="60" customFormat="1" ht="20.2" customHeight="1" x14ac:dyDescent="0.3">
      <c r="B8" s="174" t="s">
        <v>136</v>
      </c>
      <c r="C8" s="174"/>
      <c r="D8" s="174"/>
      <c r="E8" s="174"/>
      <c r="F8" s="174"/>
      <c r="G8" s="174"/>
      <c r="H8" s="174"/>
    </row>
    <row r="9" spans="1:8" s="60" customFormat="1" ht="20.2" customHeight="1" x14ac:dyDescent="0.3">
      <c r="B9" s="198" t="s">
        <v>164</v>
      </c>
      <c r="C9" s="198"/>
      <c r="D9" s="198"/>
      <c r="E9" s="198"/>
      <c r="F9" s="198"/>
      <c r="G9" s="198"/>
    </row>
    <row r="10" spans="1:8" ht="8.3000000000000007" customHeight="1" x14ac:dyDescent="0.25"/>
    <row r="11" spans="1:8" s="17" customFormat="1" ht="49.5" customHeight="1" x14ac:dyDescent="0.3">
      <c r="A11" s="50" t="s">
        <v>0</v>
      </c>
      <c r="B11" s="135" t="s">
        <v>165</v>
      </c>
      <c r="C11" s="135"/>
      <c r="D11" s="135"/>
      <c r="E11" s="50" t="s">
        <v>166</v>
      </c>
      <c r="F11" s="61" t="s">
        <v>167</v>
      </c>
      <c r="G11" s="50" t="s">
        <v>168</v>
      </c>
    </row>
    <row r="12" spans="1:8" s="51" customFormat="1" ht="43.85" customHeight="1" x14ac:dyDescent="0.3">
      <c r="A12" s="52" t="s">
        <v>44</v>
      </c>
      <c r="B12" s="185" t="s">
        <v>55</v>
      </c>
      <c r="C12" s="185"/>
      <c r="D12" s="185"/>
      <c r="E12" s="62">
        <f>E13+E23</f>
        <v>20</v>
      </c>
      <c r="F12" s="47">
        <f>F13+F23</f>
        <v>18</v>
      </c>
      <c r="G12" s="63"/>
    </row>
    <row r="13" spans="1:8" s="41" customFormat="1" ht="39" customHeight="1" x14ac:dyDescent="0.3">
      <c r="A13" s="53">
        <v>1</v>
      </c>
      <c r="B13" s="185" t="s">
        <v>56</v>
      </c>
      <c r="C13" s="185"/>
      <c r="D13" s="185"/>
      <c r="E13" s="64">
        <f>E14+E15+E16+E17+E21+E22</f>
        <v>10</v>
      </c>
      <c r="F13" s="48">
        <f>F14+F15+F16+F17+F21+F22</f>
        <v>8</v>
      </c>
      <c r="G13" s="65"/>
    </row>
    <row r="14" spans="1:8" s="31" customFormat="1" ht="119" customHeight="1" x14ac:dyDescent="0.3">
      <c r="A14" s="66" t="s">
        <v>57</v>
      </c>
      <c r="B14" s="175" t="s">
        <v>58</v>
      </c>
      <c r="C14" s="176"/>
      <c r="D14" s="177"/>
      <c r="E14" s="67">
        <v>1</v>
      </c>
      <c r="F14" s="44">
        <v>1</v>
      </c>
      <c r="G14" s="66"/>
    </row>
    <row r="15" spans="1:8" s="33" customFormat="1" ht="48.7" customHeight="1" x14ac:dyDescent="0.3">
      <c r="A15" s="66" t="s">
        <v>59</v>
      </c>
      <c r="B15" s="175" t="s">
        <v>137</v>
      </c>
      <c r="C15" s="176"/>
      <c r="D15" s="177"/>
      <c r="E15" s="67">
        <v>1</v>
      </c>
      <c r="F15" s="44">
        <v>0</v>
      </c>
      <c r="G15" s="74"/>
    </row>
    <row r="16" spans="1:8" s="33" customFormat="1" ht="89.25" customHeight="1" x14ac:dyDescent="0.3">
      <c r="A16" s="67" t="s">
        <v>61</v>
      </c>
      <c r="B16" s="175" t="s">
        <v>62</v>
      </c>
      <c r="C16" s="176"/>
      <c r="D16" s="177"/>
      <c r="E16" s="67">
        <v>1</v>
      </c>
      <c r="F16" s="44">
        <v>0</v>
      </c>
      <c r="G16" s="69"/>
    </row>
    <row r="17" spans="1:7" s="33" customFormat="1" ht="34.450000000000003" customHeight="1" x14ac:dyDescent="0.3">
      <c r="A17" s="67" t="s">
        <v>63</v>
      </c>
      <c r="B17" s="175" t="s">
        <v>64</v>
      </c>
      <c r="C17" s="176"/>
      <c r="D17" s="177"/>
      <c r="E17" s="67">
        <f>E18+E19+E20</f>
        <v>3</v>
      </c>
      <c r="F17" s="53">
        <v>3</v>
      </c>
      <c r="G17" s="68"/>
    </row>
    <row r="18" spans="1:7" s="33" customFormat="1" ht="54.8" customHeight="1" x14ac:dyDescent="0.3">
      <c r="A18" s="68" t="s">
        <v>65</v>
      </c>
      <c r="B18" s="175" t="s">
        <v>66</v>
      </c>
      <c r="C18" s="176"/>
      <c r="D18" s="177"/>
      <c r="E18" s="68">
        <v>1</v>
      </c>
      <c r="F18" s="44">
        <v>1</v>
      </c>
      <c r="G18" s="69"/>
    </row>
    <row r="19" spans="1:7" s="33" customFormat="1" ht="56.5" customHeight="1" x14ac:dyDescent="0.3">
      <c r="A19" s="68" t="s">
        <v>67</v>
      </c>
      <c r="B19" s="175" t="s">
        <v>68</v>
      </c>
      <c r="C19" s="176"/>
      <c r="D19" s="177"/>
      <c r="E19" s="68">
        <v>1</v>
      </c>
      <c r="F19" s="44">
        <v>1</v>
      </c>
      <c r="G19" s="70"/>
    </row>
    <row r="20" spans="1:7" s="33" customFormat="1" ht="63.55" customHeight="1" x14ac:dyDescent="0.3">
      <c r="A20" s="67" t="s">
        <v>69</v>
      </c>
      <c r="B20" s="175" t="s">
        <v>70</v>
      </c>
      <c r="C20" s="176"/>
      <c r="D20" s="177"/>
      <c r="E20" s="67">
        <v>1</v>
      </c>
      <c r="F20" s="44">
        <v>1</v>
      </c>
      <c r="G20" s="71"/>
    </row>
    <row r="21" spans="1:7" s="33" customFormat="1" ht="33.85" customHeight="1" x14ac:dyDescent="0.3">
      <c r="A21" s="67" t="s">
        <v>71</v>
      </c>
      <c r="B21" s="175" t="s">
        <v>138</v>
      </c>
      <c r="C21" s="176"/>
      <c r="D21" s="177"/>
      <c r="E21" s="67">
        <v>3</v>
      </c>
      <c r="F21" s="44">
        <v>3</v>
      </c>
      <c r="G21" s="71"/>
    </row>
    <row r="22" spans="1:7" s="33" customFormat="1" ht="65.3" customHeight="1" x14ac:dyDescent="0.3">
      <c r="A22" s="67" t="s">
        <v>73</v>
      </c>
      <c r="B22" s="175" t="s">
        <v>139</v>
      </c>
      <c r="C22" s="176"/>
      <c r="D22" s="177"/>
      <c r="E22" s="67">
        <v>1</v>
      </c>
      <c r="F22" s="44">
        <v>1</v>
      </c>
      <c r="G22" s="69"/>
    </row>
    <row r="23" spans="1:7" s="41" customFormat="1" ht="97.55" customHeight="1" x14ac:dyDescent="0.3">
      <c r="A23" s="53">
        <v>2</v>
      </c>
      <c r="B23" s="186" t="s">
        <v>75</v>
      </c>
      <c r="C23" s="187"/>
      <c r="D23" s="188"/>
      <c r="E23" s="72">
        <f>E24+E28</f>
        <v>10</v>
      </c>
      <c r="F23" s="47">
        <f>F24+F28</f>
        <v>10</v>
      </c>
      <c r="G23" s="63"/>
    </row>
    <row r="24" spans="1:7" s="33" customFormat="1" ht="72" customHeight="1" x14ac:dyDescent="0.3">
      <c r="A24" s="66" t="s">
        <v>76</v>
      </c>
      <c r="B24" s="175" t="s">
        <v>77</v>
      </c>
      <c r="C24" s="176"/>
      <c r="D24" s="177"/>
      <c r="E24" s="66">
        <f>E25+E26+E27</f>
        <v>7</v>
      </c>
      <c r="F24" s="46">
        <v>7</v>
      </c>
      <c r="G24" s="73"/>
    </row>
    <row r="25" spans="1:7" s="33" customFormat="1" ht="95.95" customHeight="1" x14ac:dyDescent="0.3">
      <c r="A25" s="66" t="s">
        <v>65</v>
      </c>
      <c r="B25" s="175" t="s">
        <v>78</v>
      </c>
      <c r="C25" s="176"/>
      <c r="D25" s="177"/>
      <c r="E25" s="66">
        <v>2</v>
      </c>
      <c r="F25" s="46">
        <v>2</v>
      </c>
      <c r="G25" s="69"/>
    </row>
    <row r="26" spans="1:7" s="33" customFormat="1" ht="48.7" customHeight="1" x14ac:dyDescent="0.3">
      <c r="A26" s="66" t="s">
        <v>67</v>
      </c>
      <c r="B26" s="182" t="s">
        <v>140</v>
      </c>
      <c r="C26" s="183"/>
      <c r="D26" s="184"/>
      <c r="E26" s="66">
        <v>3</v>
      </c>
      <c r="F26" s="46">
        <v>3</v>
      </c>
      <c r="G26" s="69"/>
    </row>
    <row r="27" spans="1:7" s="33" customFormat="1" ht="53.25" customHeight="1" x14ac:dyDescent="0.3">
      <c r="A27" s="66" t="s">
        <v>69</v>
      </c>
      <c r="B27" s="175" t="s">
        <v>80</v>
      </c>
      <c r="C27" s="176"/>
      <c r="D27" s="177"/>
      <c r="E27" s="66">
        <v>2</v>
      </c>
      <c r="F27" s="46">
        <v>2</v>
      </c>
      <c r="G27" s="69"/>
    </row>
    <row r="28" spans="1:7" s="33" customFormat="1" ht="34.450000000000003" customHeight="1" x14ac:dyDescent="0.3">
      <c r="A28" s="66" t="s">
        <v>81</v>
      </c>
      <c r="B28" s="175" t="s">
        <v>82</v>
      </c>
      <c r="C28" s="176"/>
      <c r="D28" s="177"/>
      <c r="E28" s="66">
        <f>E29+E30</f>
        <v>3</v>
      </c>
      <c r="F28" s="46">
        <v>3</v>
      </c>
      <c r="G28" s="73"/>
    </row>
    <row r="29" spans="1:7" s="33" customFormat="1" ht="48.05" customHeight="1" x14ac:dyDescent="0.3">
      <c r="A29" s="66" t="s">
        <v>65</v>
      </c>
      <c r="B29" s="192" t="s">
        <v>83</v>
      </c>
      <c r="C29" s="193"/>
      <c r="D29" s="194"/>
      <c r="E29" s="66">
        <v>2</v>
      </c>
      <c r="F29" s="46">
        <v>2</v>
      </c>
      <c r="G29" s="69"/>
    </row>
    <row r="30" spans="1:7" s="33" customFormat="1" ht="47.3" customHeight="1" x14ac:dyDescent="0.3">
      <c r="A30" s="66" t="s">
        <v>67</v>
      </c>
      <c r="B30" s="192" t="s">
        <v>84</v>
      </c>
      <c r="C30" s="193"/>
      <c r="D30" s="194"/>
      <c r="E30" s="66">
        <v>1</v>
      </c>
      <c r="F30" s="46">
        <v>1</v>
      </c>
      <c r="G30" s="69"/>
    </row>
    <row r="31" spans="1:7" s="51" customFormat="1" ht="21" customHeight="1" x14ac:dyDescent="0.3">
      <c r="A31" s="52" t="s">
        <v>46</v>
      </c>
      <c r="B31" s="195" t="s">
        <v>85</v>
      </c>
      <c r="C31" s="196"/>
      <c r="D31" s="197"/>
      <c r="E31" s="72">
        <f>E32+E37+E43</f>
        <v>30</v>
      </c>
      <c r="F31" s="47">
        <f>F32+F37+F43</f>
        <v>22</v>
      </c>
      <c r="G31" s="63"/>
    </row>
    <row r="32" spans="1:7" s="41" customFormat="1" ht="66.7" customHeight="1" x14ac:dyDescent="0.3">
      <c r="A32" s="53">
        <v>1</v>
      </c>
      <c r="B32" s="186" t="s">
        <v>141</v>
      </c>
      <c r="C32" s="187"/>
      <c r="D32" s="188"/>
      <c r="E32" s="72">
        <f>E33+E34+E35+E36</f>
        <v>10</v>
      </c>
      <c r="F32" s="47">
        <f>F33+F34+F35+F36</f>
        <v>5</v>
      </c>
      <c r="G32" s="63"/>
    </row>
    <row r="33" spans="1:8" s="31" customFormat="1" ht="72" customHeight="1" x14ac:dyDescent="0.3">
      <c r="A33" s="66" t="s">
        <v>57</v>
      </c>
      <c r="B33" s="189" t="s">
        <v>169</v>
      </c>
      <c r="C33" s="190"/>
      <c r="D33" s="191"/>
      <c r="E33" s="73">
        <v>2</v>
      </c>
      <c r="F33" s="46">
        <v>1</v>
      </c>
      <c r="G33" s="66" t="s">
        <v>249</v>
      </c>
    </row>
    <row r="34" spans="1:8" s="31" customFormat="1" ht="87.05" customHeight="1" x14ac:dyDescent="0.3">
      <c r="A34" s="68" t="s">
        <v>59</v>
      </c>
      <c r="B34" s="175" t="s">
        <v>142</v>
      </c>
      <c r="C34" s="176"/>
      <c r="D34" s="177"/>
      <c r="E34" s="68">
        <v>4</v>
      </c>
      <c r="F34" s="44">
        <v>0</v>
      </c>
      <c r="G34" s="68"/>
    </row>
    <row r="35" spans="1:8" s="31" customFormat="1" ht="50.25" customHeight="1" x14ac:dyDescent="0.3">
      <c r="A35" s="66" t="s">
        <v>61</v>
      </c>
      <c r="B35" s="182" t="s">
        <v>143</v>
      </c>
      <c r="C35" s="183"/>
      <c r="D35" s="184"/>
      <c r="E35" s="73">
        <v>2</v>
      </c>
      <c r="F35" s="46">
        <v>2</v>
      </c>
      <c r="G35" s="66"/>
    </row>
    <row r="36" spans="1:8" s="33" customFormat="1" ht="69.05" customHeight="1" x14ac:dyDescent="0.3">
      <c r="A36" s="66" t="s">
        <v>63</v>
      </c>
      <c r="B36" s="175" t="s">
        <v>144</v>
      </c>
      <c r="C36" s="176"/>
      <c r="D36" s="177"/>
      <c r="E36" s="67">
        <v>2</v>
      </c>
      <c r="F36" s="44">
        <v>2</v>
      </c>
      <c r="G36" s="74"/>
    </row>
    <row r="37" spans="1:8" s="41" customFormat="1" ht="66.7" customHeight="1" x14ac:dyDescent="0.3">
      <c r="A37" s="53">
        <v>2</v>
      </c>
      <c r="B37" s="185" t="s">
        <v>145</v>
      </c>
      <c r="C37" s="185"/>
      <c r="D37" s="185"/>
      <c r="E37" s="72">
        <f>E38+E39+E40+E41+E42</f>
        <v>10</v>
      </c>
      <c r="F37" s="47">
        <f>F38+F39+F40+F41+F42</f>
        <v>9</v>
      </c>
      <c r="G37" s="63"/>
      <c r="H37" s="119"/>
    </row>
    <row r="38" spans="1:8" s="33" customFormat="1" ht="40.700000000000003" customHeight="1" x14ac:dyDescent="0.3">
      <c r="A38" s="66" t="s">
        <v>76</v>
      </c>
      <c r="B38" s="192" t="s">
        <v>224</v>
      </c>
      <c r="C38" s="193"/>
      <c r="D38" s="194"/>
      <c r="E38" s="66">
        <v>2</v>
      </c>
      <c r="F38" s="46">
        <v>2</v>
      </c>
      <c r="G38" s="69"/>
    </row>
    <row r="39" spans="1:8" s="33" customFormat="1" ht="52" customHeight="1" x14ac:dyDescent="0.3">
      <c r="A39" s="66" t="s">
        <v>81</v>
      </c>
      <c r="B39" s="182" t="s">
        <v>146</v>
      </c>
      <c r="C39" s="183"/>
      <c r="D39" s="184"/>
      <c r="E39" s="66">
        <v>2</v>
      </c>
      <c r="F39" s="46">
        <v>2</v>
      </c>
      <c r="G39" s="69"/>
    </row>
    <row r="40" spans="1:8" s="33" customFormat="1" ht="69.650000000000006" customHeight="1" x14ac:dyDescent="0.3">
      <c r="A40" s="66" t="s">
        <v>93</v>
      </c>
      <c r="B40" s="182" t="s">
        <v>147</v>
      </c>
      <c r="C40" s="183"/>
      <c r="D40" s="184"/>
      <c r="E40" s="66">
        <v>2</v>
      </c>
      <c r="F40" s="46">
        <v>2</v>
      </c>
      <c r="G40" s="69"/>
    </row>
    <row r="41" spans="1:8" s="33" customFormat="1" ht="88" customHeight="1" x14ac:dyDescent="0.3">
      <c r="A41" s="66" t="s">
        <v>95</v>
      </c>
      <c r="B41" s="182" t="s">
        <v>148</v>
      </c>
      <c r="C41" s="183"/>
      <c r="D41" s="184"/>
      <c r="E41" s="66">
        <v>1</v>
      </c>
      <c r="F41" s="46">
        <v>1</v>
      </c>
      <c r="G41" s="69"/>
    </row>
    <row r="42" spans="1:8" s="33" customFormat="1" ht="61.85" customHeight="1" x14ac:dyDescent="0.3">
      <c r="A42" s="67" t="s">
        <v>97</v>
      </c>
      <c r="B42" s="175" t="s">
        <v>149</v>
      </c>
      <c r="C42" s="176"/>
      <c r="D42" s="177"/>
      <c r="E42" s="67">
        <v>3</v>
      </c>
      <c r="F42" s="44">
        <v>2</v>
      </c>
      <c r="G42" s="122" t="s">
        <v>250</v>
      </c>
    </row>
    <row r="43" spans="1:8" s="41" customFormat="1" ht="52.45" customHeight="1" x14ac:dyDescent="0.3">
      <c r="A43" s="53">
        <v>3</v>
      </c>
      <c r="B43" s="185" t="s">
        <v>99</v>
      </c>
      <c r="C43" s="185"/>
      <c r="D43" s="185"/>
      <c r="E43" s="72">
        <f>E44+E45+E46+E47</f>
        <v>10</v>
      </c>
      <c r="F43" s="47">
        <f>F44+F45+F46+F47</f>
        <v>8</v>
      </c>
      <c r="G43" s="63"/>
    </row>
    <row r="44" spans="1:8" s="31" customFormat="1" ht="72.8" customHeight="1" x14ac:dyDescent="0.3">
      <c r="A44" s="66" t="s">
        <v>100</v>
      </c>
      <c r="B44" s="175" t="s">
        <v>150</v>
      </c>
      <c r="C44" s="176"/>
      <c r="D44" s="177"/>
      <c r="E44" s="67">
        <v>3</v>
      </c>
      <c r="F44" s="44">
        <v>3</v>
      </c>
      <c r="G44" s="66"/>
    </row>
    <row r="45" spans="1:8" s="33" customFormat="1" ht="147.80000000000001" customHeight="1" x14ac:dyDescent="0.3">
      <c r="A45" s="67" t="s">
        <v>102</v>
      </c>
      <c r="B45" s="178" t="s">
        <v>151</v>
      </c>
      <c r="C45" s="179"/>
      <c r="D45" s="180"/>
      <c r="E45" s="67">
        <v>5</v>
      </c>
      <c r="F45" s="44">
        <v>3</v>
      </c>
      <c r="G45" s="124" t="s">
        <v>251</v>
      </c>
    </row>
    <row r="46" spans="1:8" s="33" customFormat="1" ht="70.45" customHeight="1" x14ac:dyDescent="0.3">
      <c r="A46" s="66" t="s">
        <v>104</v>
      </c>
      <c r="B46" s="175" t="s">
        <v>152</v>
      </c>
      <c r="C46" s="176"/>
      <c r="D46" s="177"/>
      <c r="E46" s="66">
        <v>1</v>
      </c>
      <c r="F46" s="46">
        <v>1</v>
      </c>
      <c r="G46" s="69"/>
    </row>
    <row r="47" spans="1:8" s="33" customFormat="1" ht="118.35" customHeight="1" x14ac:dyDescent="0.3">
      <c r="A47" s="66" t="s">
        <v>153</v>
      </c>
      <c r="B47" s="175" t="s">
        <v>154</v>
      </c>
      <c r="C47" s="176"/>
      <c r="D47" s="177"/>
      <c r="E47" s="66">
        <v>1</v>
      </c>
      <c r="F47" s="46">
        <v>1</v>
      </c>
      <c r="G47" s="69"/>
    </row>
    <row r="48" spans="1:8" s="17" customFormat="1" ht="29.3" customHeight="1" x14ac:dyDescent="0.3">
      <c r="A48" s="50"/>
      <c r="B48" s="136" t="s">
        <v>170</v>
      </c>
      <c r="C48" s="137"/>
      <c r="D48" s="138"/>
      <c r="E48" s="50">
        <f>E12+E31</f>
        <v>50</v>
      </c>
      <c r="F48" s="50">
        <f>F12+F31</f>
        <v>40</v>
      </c>
      <c r="G48" s="50"/>
    </row>
    <row r="49" spans="1:7" s="31" customFormat="1" ht="13.5" customHeight="1" x14ac:dyDescent="0.3">
      <c r="A49" s="14"/>
      <c r="B49" s="15"/>
      <c r="C49" s="15"/>
      <c r="D49" s="15"/>
      <c r="E49" s="14"/>
      <c r="F49" s="14"/>
      <c r="G49" s="14"/>
    </row>
    <row r="50" spans="1:7" s="31" customFormat="1" ht="31.5" customHeight="1" x14ac:dyDescent="0.3">
      <c r="A50" s="14"/>
      <c r="B50" s="181" t="s">
        <v>171</v>
      </c>
      <c r="C50" s="181"/>
      <c r="D50" s="181"/>
      <c r="E50" s="181"/>
      <c r="F50" s="14"/>
      <c r="G50" s="14"/>
    </row>
    <row r="51" spans="1:7" s="31" customFormat="1" ht="16.899999999999999" x14ac:dyDescent="0.3">
      <c r="A51" s="171" t="s">
        <v>255</v>
      </c>
      <c r="B51" s="171"/>
      <c r="C51" s="171"/>
      <c r="D51" s="171"/>
      <c r="E51" s="171"/>
      <c r="F51" s="171"/>
      <c r="G51" s="171"/>
    </row>
    <row r="52" spans="1:7" ht="20.2" customHeight="1" x14ac:dyDescent="0.3">
      <c r="A52" s="38"/>
      <c r="B52" s="76"/>
      <c r="C52" s="76"/>
      <c r="D52" s="172" t="s">
        <v>253</v>
      </c>
      <c r="E52" s="172"/>
      <c r="F52" s="172"/>
      <c r="G52" s="172"/>
    </row>
    <row r="53" spans="1:7" s="60" customFormat="1" ht="16.899999999999999" x14ac:dyDescent="0.3">
      <c r="A53" s="17"/>
      <c r="B53" s="17"/>
      <c r="C53" s="17"/>
      <c r="D53" s="132" t="s">
        <v>172</v>
      </c>
      <c r="E53" s="132"/>
      <c r="F53" s="132"/>
      <c r="G53" s="132"/>
    </row>
    <row r="54" spans="1:7" ht="21.8" customHeight="1" x14ac:dyDescent="0.3">
      <c r="D54" s="173" t="s">
        <v>173</v>
      </c>
      <c r="E54" s="173"/>
      <c r="F54" s="173"/>
      <c r="G54" s="173"/>
    </row>
    <row r="55" spans="1:7" ht="34.450000000000003" customHeight="1" x14ac:dyDescent="0.3"/>
    <row r="56" spans="1:7" ht="33.049999999999997" customHeight="1" x14ac:dyDescent="0.3"/>
    <row r="57" spans="1:7" ht="34.450000000000003" customHeight="1" x14ac:dyDescent="0.3"/>
    <row r="59" spans="1:7" s="38" customFormat="1" ht="20.2" customHeight="1" x14ac:dyDescent="0.3">
      <c r="A59" s="14"/>
      <c r="B59" s="15"/>
      <c r="C59" s="14"/>
      <c r="D59" s="14"/>
      <c r="E59" s="14"/>
      <c r="F59" s="14"/>
      <c r="G59" s="14"/>
    </row>
    <row r="60" spans="1:7" s="17" customFormat="1" ht="35.25" customHeight="1" x14ac:dyDescent="0.3">
      <c r="A60" s="14"/>
      <c r="B60" s="15"/>
      <c r="C60" s="14"/>
      <c r="D60" s="14"/>
      <c r="E60" s="14"/>
      <c r="F60" s="14"/>
      <c r="G60" s="14"/>
    </row>
  </sheetData>
  <mergeCells count="52">
    <mergeCell ref="A2:C2"/>
    <mergeCell ref="D2:G2"/>
    <mergeCell ref="A3:B3"/>
    <mergeCell ref="A4:G4"/>
    <mergeCell ref="A5:G5"/>
    <mergeCell ref="B19:D19"/>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2:D42"/>
    <mergeCell ref="B43:D43"/>
    <mergeCell ref="B32:D32"/>
    <mergeCell ref="B33:D33"/>
    <mergeCell ref="B34:D34"/>
    <mergeCell ref="B35:D35"/>
    <mergeCell ref="B36:D36"/>
    <mergeCell ref="B37:D37"/>
    <mergeCell ref="B38:D38"/>
    <mergeCell ref="A51:G51"/>
    <mergeCell ref="D52:G52"/>
    <mergeCell ref="D53:G53"/>
    <mergeCell ref="D54:G54"/>
    <mergeCell ref="B6:H6"/>
    <mergeCell ref="B7:H7"/>
    <mergeCell ref="B8:H8"/>
    <mergeCell ref="B44:D44"/>
    <mergeCell ref="B45:D45"/>
    <mergeCell ref="B46:D46"/>
    <mergeCell ref="B47:D47"/>
    <mergeCell ref="B48:D48"/>
    <mergeCell ref="B50:E50"/>
    <mergeCell ref="B39:D39"/>
    <mergeCell ref="B40:D40"/>
    <mergeCell ref="B41:D4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0"/>
  <sheetViews>
    <sheetView topLeftCell="A43" zoomScale="70" zoomScaleNormal="70" workbookViewId="0">
      <selection activeCell="B42" sqref="B42:D42"/>
    </sheetView>
  </sheetViews>
  <sheetFormatPr defaultRowHeight="15.65" x14ac:dyDescent="0.3"/>
  <cols>
    <col min="1" max="1" width="5.44140625" style="14" bestFit="1" customWidth="1"/>
    <col min="2" max="2" width="27.109375" style="15" customWidth="1"/>
    <col min="3" max="3" width="13.5546875" style="14" customWidth="1"/>
    <col min="4" max="4" width="12.5546875" style="14" customWidth="1"/>
    <col min="5" max="5" width="10" style="14" customWidth="1"/>
    <col min="6" max="6" width="16" style="14" customWidth="1"/>
    <col min="7" max="7" width="14.33203125" style="14" customWidth="1"/>
    <col min="8" max="256" width="9.109375" style="14"/>
    <col min="257" max="257" width="5.44140625" style="14" bestFit="1" customWidth="1"/>
    <col min="258" max="258" width="27.109375" style="14" customWidth="1"/>
    <col min="259" max="259" width="13.5546875" style="14" customWidth="1"/>
    <col min="260" max="260" width="12.5546875" style="14" customWidth="1"/>
    <col min="261" max="261" width="10" style="14" customWidth="1"/>
    <col min="262" max="262" width="16" style="14" customWidth="1"/>
    <col min="263" max="263" width="11.33203125" style="14" customWidth="1"/>
    <col min="264" max="512" width="9.109375" style="14"/>
    <col min="513" max="513" width="5.44140625" style="14" bestFit="1" customWidth="1"/>
    <col min="514" max="514" width="27.109375" style="14" customWidth="1"/>
    <col min="515" max="515" width="13.5546875" style="14" customWidth="1"/>
    <col min="516" max="516" width="12.5546875" style="14" customWidth="1"/>
    <col min="517" max="517" width="10" style="14" customWidth="1"/>
    <col min="518" max="518" width="16" style="14" customWidth="1"/>
    <col min="519" max="519" width="11.33203125" style="14" customWidth="1"/>
    <col min="520" max="768" width="9.109375" style="14"/>
    <col min="769" max="769" width="5.44140625" style="14" bestFit="1" customWidth="1"/>
    <col min="770" max="770" width="27.109375" style="14" customWidth="1"/>
    <col min="771" max="771" width="13.5546875" style="14" customWidth="1"/>
    <col min="772" max="772" width="12.5546875" style="14" customWidth="1"/>
    <col min="773" max="773" width="10" style="14" customWidth="1"/>
    <col min="774" max="774" width="16" style="14" customWidth="1"/>
    <col min="775" max="775" width="11.33203125" style="14" customWidth="1"/>
    <col min="776" max="1024" width="8.88671875" style="14"/>
    <col min="1025" max="1025" width="5.44140625" style="14" bestFit="1" customWidth="1"/>
    <col min="1026" max="1026" width="27.109375" style="14" customWidth="1"/>
    <col min="1027" max="1027" width="13.5546875" style="14" customWidth="1"/>
    <col min="1028" max="1028" width="12.5546875" style="14" customWidth="1"/>
    <col min="1029" max="1029" width="10" style="14" customWidth="1"/>
    <col min="1030" max="1030" width="16" style="14" customWidth="1"/>
    <col min="1031" max="1031" width="11.33203125" style="14" customWidth="1"/>
    <col min="1032" max="1280" width="9.109375" style="14"/>
    <col min="1281" max="1281" width="5.44140625" style="14" bestFit="1" customWidth="1"/>
    <col min="1282" max="1282" width="27.109375" style="14" customWidth="1"/>
    <col min="1283" max="1283" width="13.5546875" style="14" customWidth="1"/>
    <col min="1284" max="1284" width="12.5546875" style="14" customWidth="1"/>
    <col min="1285" max="1285" width="10" style="14" customWidth="1"/>
    <col min="1286" max="1286" width="16" style="14" customWidth="1"/>
    <col min="1287" max="1287" width="11.33203125" style="14" customWidth="1"/>
    <col min="1288" max="1536" width="9.109375" style="14"/>
    <col min="1537" max="1537" width="5.44140625" style="14" bestFit="1" customWidth="1"/>
    <col min="1538" max="1538" width="27.109375" style="14" customWidth="1"/>
    <col min="1539" max="1539" width="13.5546875" style="14" customWidth="1"/>
    <col min="1540" max="1540" width="12.5546875" style="14" customWidth="1"/>
    <col min="1541" max="1541" width="10" style="14" customWidth="1"/>
    <col min="1542" max="1542" width="16" style="14" customWidth="1"/>
    <col min="1543" max="1543" width="11.33203125" style="14" customWidth="1"/>
    <col min="1544" max="1792" width="9.109375" style="14"/>
    <col min="1793" max="1793" width="5.44140625" style="14" bestFit="1" customWidth="1"/>
    <col min="1794" max="1794" width="27.109375" style="14" customWidth="1"/>
    <col min="1795" max="1795" width="13.5546875" style="14" customWidth="1"/>
    <col min="1796" max="1796" width="12.5546875" style="14" customWidth="1"/>
    <col min="1797" max="1797" width="10" style="14" customWidth="1"/>
    <col min="1798" max="1798" width="16" style="14" customWidth="1"/>
    <col min="1799" max="1799" width="11.33203125" style="14" customWidth="1"/>
    <col min="1800" max="2048" width="8.88671875" style="14"/>
    <col min="2049" max="2049" width="5.44140625" style="14" bestFit="1" customWidth="1"/>
    <col min="2050" max="2050" width="27.109375" style="14" customWidth="1"/>
    <col min="2051" max="2051" width="13.5546875" style="14" customWidth="1"/>
    <col min="2052" max="2052" width="12.5546875" style="14" customWidth="1"/>
    <col min="2053" max="2053" width="10" style="14" customWidth="1"/>
    <col min="2054" max="2054" width="16" style="14" customWidth="1"/>
    <col min="2055" max="2055" width="11.33203125" style="14" customWidth="1"/>
    <col min="2056" max="2304" width="9.109375" style="14"/>
    <col min="2305" max="2305" width="5.44140625" style="14" bestFit="1" customWidth="1"/>
    <col min="2306" max="2306" width="27.109375" style="14" customWidth="1"/>
    <col min="2307" max="2307" width="13.5546875" style="14" customWidth="1"/>
    <col min="2308" max="2308" width="12.5546875" style="14" customWidth="1"/>
    <col min="2309" max="2309" width="10" style="14" customWidth="1"/>
    <col min="2310" max="2310" width="16" style="14" customWidth="1"/>
    <col min="2311" max="2311" width="11.33203125" style="14" customWidth="1"/>
    <col min="2312" max="2560" width="9.109375" style="14"/>
    <col min="2561" max="2561" width="5.44140625" style="14" bestFit="1" customWidth="1"/>
    <col min="2562" max="2562" width="27.109375" style="14" customWidth="1"/>
    <col min="2563" max="2563" width="13.5546875" style="14" customWidth="1"/>
    <col min="2564" max="2564" width="12.5546875" style="14" customWidth="1"/>
    <col min="2565" max="2565" width="10" style="14" customWidth="1"/>
    <col min="2566" max="2566" width="16" style="14" customWidth="1"/>
    <col min="2567" max="2567" width="11.33203125" style="14" customWidth="1"/>
    <col min="2568" max="2816" width="9.109375" style="14"/>
    <col min="2817" max="2817" width="5.44140625" style="14" bestFit="1" customWidth="1"/>
    <col min="2818" max="2818" width="27.109375" style="14" customWidth="1"/>
    <col min="2819" max="2819" width="13.5546875" style="14" customWidth="1"/>
    <col min="2820" max="2820" width="12.5546875" style="14" customWidth="1"/>
    <col min="2821" max="2821" width="10" style="14" customWidth="1"/>
    <col min="2822" max="2822" width="16" style="14" customWidth="1"/>
    <col min="2823" max="2823" width="11.33203125" style="14" customWidth="1"/>
    <col min="2824" max="3072" width="8.88671875" style="14"/>
    <col min="3073" max="3073" width="5.44140625" style="14" bestFit="1" customWidth="1"/>
    <col min="3074" max="3074" width="27.109375" style="14" customWidth="1"/>
    <col min="3075" max="3075" width="13.5546875" style="14" customWidth="1"/>
    <col min="3076" max="3076" width="12.5546875" style="14" customWidth="1"/>
    <col min="3077" max="3077" width="10" style="14" customWidth="1"/>
    <col min="3078" max="3078" width="16" style="14" customWidth="1"/>
    <col min="3079" max="3079" width="11.33203125" style="14" customWidth="1"/>
    <col min="3080" max="3328" width="9.109375" style="14"/>
    <col min="3329" max="3329" width="5.44140625" style="14" bestFit="1" customWidth="1"/>
    <col min="3330" max="3330" width="27.109375" style="14" customWidth="1"/>
    <col min="3331" max="3331" width="13.5546875" style="14" customWidth="1"/>
    <col min="3332" max="3332" width="12.5546875" style="14" customWidth="1"/>
    <col min="3333" max="3333" width="10" style="14" customWidth="1"/>
    <col min="3334" max="3334" width="16" style="14" customWidth="1"/>
    <col min="3335" max="3335" width="11.33203125" style="14" customWidth="1"/>
    <col min="3336" max="3584" width="9.109375" style="14"/>
    <col min="3585" max="3585" width="5.44140625" style="14" bestFit="1" customWidth="1"/>
    <col min="3586" max="3586" width="27.109375" style="14" customWidth="1"/>
    <col min="3587" max="3587" width="13.5546875" style="14" customWidth="1"/>
    <col min="3588" max="3588" width="12.5546875" style="14" customWidth="1"/>
    <col min="3589" max="3589" width="10" style="14" customWidth="1"/>
    <col min="3590" max="3590" width="16" style="14" customWidth="1"/>
    <col min="3591" max="3591" width="11.33203125" style="14" customWidth="1"/>
    <col min="3592" max="3840" width="9.109375" style="14"/>
    <col min="3841" max="3841" width="5.44140625" style="14" bestFit="1" customWidth="1"/>
    <col min="3842" max="3842" width="27.109375" style="14" customWidth="1"/>
    <col min="3843" max="3843" width="13.5546875" style="14" customWidth="1"/>
    <col min="3844" max="3844" width="12.5546875" style="14" customWidth="1"/>
    <col min="3845" max="3845" width="10" style="14" customWidth="1"/>
    <col min="3846" max="3846" width="16" style="14" customWidth="1"/>
    <col min="3847" max="3847" width="11.33203125" style="14" customWidth="1"/>
    <col min="3848" max="4096" width="8.88671875" style="14"/>
    <col min="4097" max="4097" width="5.44140625" style="14" bestFit="1" customWidth="1"/>
    <col min="4098" max="4098" width="27.109375" style="14" customWidth="1"/>
    <col min="4099" max="4099" width="13.5546875" style="14" customWidth="1"/>
    <col min="4100" max="4100" width="12.5546875" style="14" customWidth="1"/>
    <col min="4101" max="4101" width="10" style="14" customWidth="1"/>
    <col min="4102" max="4102" width="16" style="14" customWidth="1"/>
    <col min="4103" max="4103" width="11.33203125" style="14" customWidth="1"/>
    <col min="4104" max="4352" width="9.109375" style="14"/>
    <col min="4353" max="4353" width="5.44140625" style="14" bestFit="1" customWidth="1"/>
    <col min="4354" max="4354" width="27.109375" style="14" customWidth="1"/>
    <col min="4355" max="4355" width="13.5546875" style="14" customWidth="1"/>
    <col min="4356" max="4356" width="12.5546875" style="14" customWidth="1"/>
    <col min="4357" max="4357" width="10" style="14" customWidth="1"/>
    <col min="4358" max="4358" width="16" style="14" customWidth="1"/>
    <col min="4359" max="4359" width="11.33203125" style="14" customWidth="1"/>
    <col min="4360" max="4608" width="9.109375" style="14"/>
    <col min="4609" max="4609" width="5.44140625" style="14" bestFit="1" customWidth="1"/>
    <col min="4610" max="4610" width="27.109375" style="14" customWidth="1"/>
    <col min="4611" max="4611" width="13.5546875" style="14" customWidth="1"/>
    <col min="4612" max="4612" width="12.5546875" style="14" customWidth="1"/>
    <col min="4613" max="4613" width="10" style="14" customWidth="1"/>
    <col min="4614" max="4614" width="16" style="14" customWidth="1"/>
    <col min="4615" max="4615" width="11.33203125" style="14" customWidth="1"/>
    <col min="4616" max="4864" width="9.109375" style="14"/>
    <col min="4865" max="4865" width="5.44140625" style="14" bestFit="1" customWidth="1"/>
    <col min="4866" max="4866" width="27.109375" style="14" customWidth="1"/>
    <col min="4867" max="4867" width="13.5546875" style="14" customWidth="1"/>
    <col min="4868" max="4868" width="12.5546875" style="14" customWidth="1"/>
    <col min="4869" max="4869" width="10" style="14" customWidth="1"/>
    <col min="4870" max="4870" width="16" style="14" customWidth="1"/>
    <col min="4871" max="4871" width="11.33203125" style="14" customWidth="1"/>
    <col min="4872" max="5120" width="8.88671875" style="14"/>
    <col min="5121" max="5121" width="5.44140625" style="14" bestFit="1" customWidth="1"/>
    <col min="5122" max="5122" width="27.109375" style="14" customWidth="1"/>
    <col min="5123" max="5123" width="13.5546875" style="14" customWidth="1"/>
    <col min="5124" max="5124" width="12.5546875" style="14" customWidth="1"/>
    <col min="5125" max="5125" width="10" style="14" customWidth="1"/>
    <col min="5126" max="5126" width="16" style="14" customWidth="1"/>
    <col min="5127" max="5127" width="11.33203125" style="14" customWidth="1"/>
    <col min="5128" max="5376" width="9.109375" style="14"/>
    <col min="5377" max="5377" width="5.44140625" style="14" bestFit="1" customWidth="1"/>
    <col min="5378" max="5378" width="27.109375" style="14" customWidth="1"/>
    <col min="5379" max="5379" width="13.5546875" style="14" customWidth="1"/>
    <col min="5380" max="5380" width="12.5546875" style="14" customWidth="1"/>
    <col min="5381" max="5381" width="10" style="14" customWidth="1"/>
    <col min="5382" max="5382" width="16" style="14" customWidth="1"/>
    <col min="5383" max="5383" width="11.33203125" style="14" customWidth="1"/>
    <col min="5384" max="5632" width="9.109375" style="14"/>
    <col min="5633" max="5633" width="5.44140625" style="14" bestFit="1" customWidth="1"/>
    <col min="5634" max="5634" width="27.109375" style="14" customWidth="1"/>
    <col min="5635" max="5635" width="13.5546875" style="14" customWidth="1"/>
    <col min="5636" max="5636" width="12.5546875" style="14" customWidth="1"/>
    <col min="5637" max="5637" width="10" style="14" customWidth="1"/>
    <col min="5638" max="5638" width="16" style="14" customWidth="1"/>
    <col min="5639" max="5639" width="11.33203125" style="14" customWidth="1"/>
    <col min="5640" max="5888" width="9.109375" style="14"/>
    <col min="5889" max="5889" width="5.44140625" style="14" bestFit="1" customWidth="1"/>
    <col min="5890" max="5890" width="27.109375" style="14" customWidth="1"/>
    <col min="5891" max="5891" width="13.5546875" style="14" customWidth="1"/>
    <col min="5892" max="5892" width="12.5546875" style="14" customWidth="1"/>
    <col min="5893" max="5893" width="10" style="14" customWidth="1"/>
    <col min="5894" max="5894" width="16" style="14" customWidth="1"/>
    <col min="5895" max="5895" width="11.33203125" style="14" customWidth="1"/>
    <col min="5896" max="6144" width="8.88671875" style="14"/>
    <col min="6145" max="6145" width="5.44140625" style="14" bestFit="1" customWidth="1"/>
    <col min="6146" max="6146" width="27.109375" style="14" customWidth="1"/>
    <col min="6147" max="6147" width="13.5546875" style="14" customWidth="1"/>
    <col min="6148" max="6148" width="12.5546875" style="14" customWidth="1"/>
    <col min="6149" max="6149" width="10" style="14" customWidth="1"/>
    <col min="6150" max="6150" width="16" style="14" customWidth="1"/>
    <col min="6151" max="6151" width="11.33203125" style="14" customWidth="1"/>
    <col min="6152" max="6400" width="9.109375" style="14"/>
    <col min="6401" max="6401" width="5.44140625" style="14" bestFit="1" customWidth="1"/>
    <col min="6402" max="6402" width="27.109375" style="14" customWidth="1"/>
    <col min="6403" max="6403" width="13.5546875" style="14" customWidth="1"/>
    <col min="6404" max="6404" width="12.5546875" style="14" customWidth="1"/>
    <col min="6405" max="6405" width="10" style="14" customWidth="1"/>
    <col min="6406" max="6406" width="16" style="14" customWidth="1"/>
    <col min="6407" max="6407" width="11.33203125" style="14" customWidth="1"/>
    <col min="6408" max="6656" width="9.109375" style="14"/>
    <col min="6657" max="6657" width="5.44140625" style="14" bestFit="1" customWidth="1"/>
    <col min="6658" max="6658" width="27.109375" style="14" customWidth="1"/>
    <col min="6659" max="6659" width="13.5546875" style="14" customWidth="1"/>
    <col min="6660" max="6660" width="12.5546875" style="14" customWidth="1"/>
    <col min="6661" max="6661" width="10" style="14" customWidth="1"/>
    <col min="6662" max="6662" width="16" style="14" customWidth="1"/>
    <col min="6663" max="6663" width="11.33203125" style="14" customWidth="1"/>
    <col min="6664" max="6912" width="9.109375" style="14"/>
    <col min="6913" max="6913" width="5.44140625" style="14" bestFit="1" customWidth="1"/>
    <col min="6914" max="6914" width="27.109375" style="14" customWidth="1"/>
    <col min="6915" max="6915" width="13.5546875" style="14" customWidth="1"/>
    <col min="6916" max="6916" width="12.5546875" style="14" customWidth="1"/>
    <col min="6917" max="6917" width="10" style="14" customWidth="1"/>
    <col min="6918" max="6918" width="16" style="14" customWidth="1"/>
    <col min="6919" max="6919" width="11.33203125" style="14" customWidth="1"/>
    <col min="6920" max="7168" width="8.88671875" style="14"/>
    <col min="7169" max="7169" width="5.44140625" style="14" bestFit="1" customWidth="1"/>
    <col min="7170" max="7170" width="27.109375" style="14" customWidth="1"/>
    <col min="7171" max="7171" width="13.5546875" style="14" customWidth="1"/>
    <col min="7172" max="7172" width="12.5546875" style="14" customWidth="1"/>
    <col min="7173" max="7173" width="10" style="14" customWidth="1"/>
    <col min="7174" max="7174" width="16" style="14" customWidth="1"/>
    <col min="7175" max="7175" width="11.33203125" style="14" customWidth="1"/>
    <col min="7176" max="7424" width="9.109375" style="14"/>
    <col min="7425" max="7425" width="5.44140625" style="14" bestFit="1" customWidth="1"/>
    <col min="7426" max="7426" width="27.109375" style="14" customWidth="1"/>
    <col min="7427" max="7427" width="13.5546875" style="14" customWidth="1"/>
    <col min="7428" max="7428" width="12.5546875" style="14" customWidth="1"/>
    <col min="7429" max="7429" width="10" style="14" customWidth="1"/>
    <col min="7430" max="7430" width="16" style="14" customWidth="1"/>
    <col min="7431" max="7431" width="11.33203125" style="14" customWidth="1"/>
    <col min="7432" max="7680" width="9.109375" style="14"/>
    <col min="7681" max="7681" width="5.44140625" style="14" bestFit="1" customWidth="1"/>
    <col min="7682" max="7682" width="27.109375" style="14" customWidth="1"/>
    <col min="7683" max="7683" width="13.5546875" style="14" customWidth="1"/>
    <col min="7684" max="7684" width="12.5546875" style="14" customWidth="1"/>
    <col min="7685" max="7685" width="10" style="14" customWidth="1"/>
    <col min="7686" max="7686" width="16" style="14" customWidth="1"/>
    <col min="7687" max="7687" width="11.33203125" style="14" customWidth="1"/>
    <col min="7688" max="7936" width="9.109375" style="14"/>
    <col min="7937" max="7937" width="5.44140625" style="14" bestFit="1" customWidth="1"/>
    <col min="7938" max="7938" width="27.109375" style="14" customWidth="1"/>
    <col min="7939" max="7939" width="13.5546875" style="14" customWidth="1"/>
    <col min="7940" max="7940" width="12.5546875" style="14" customWidth="1"/>
    <col min="7941" max="7941" width="10" style="14" customWidth="1"/>
    <col min="7942" max="7942" width="16" style="14" customWidth="1"/>
    <col min="7943" max="7943" width="11.33203125" style="14" customWidth="1"/>
    <col min="7944" max="8192" width="8.88671875" style="14"/>
    <col min="8193" max="8193" width="5.44140625" style="14" bestFit="1" customWidth="1"/>
    <col min="8194" max="8194" width="27.109375" style="14" customWidth="1"/>
    <col min="8195" max="8195" width="13.5546875" style="14" customWidth="1"/>
    <col min="8196" max="8196" width="12.5546875" style="14" customWidth="1"/>
    <col min="8197" max="8197" width="10" style="14" customWidth="1"/>
    <col min="8198" max="8198" width="16" style="14" customWidth="1"/>
    <col min="8199" max="8199" width="11.33203125" style="14" customWidth="1"/>
    <col min="8200" max="8448" width="9.109375" style="14"/>
    <col min="8449" max="8449" width="5.44140625" style="14" bestFit="1" customWidth="1"/>
    <col min="8450" max="8450" width="27.109375" style="14" customWidth="1"/>
    <col min="8451" max="8451" width="13.5546875" style="14" customWidth="1"/>
    <col min="8452" max="8452" width="12.5546875" style="14" customWidth="1"/>
    <col min="8453" max="8453" width="10" style="14" customWidth="1"/>
    <col min="8454" max="8454" width="16" style="14" customWidth="1"/>
    <col min="8455" max="8455" width="11.33203125" style="14" customWidth="1"/>
    <col min="8456" max="8704" width="9.109375" style="14"/>
    <col min="8705" max="8705" width="5.44140625" style="14" bestFit="1" customWidth="1"/>
    <col min="8706" max="8706" width="27.109375" style="14" customWidth="1"/>
    <col min="8707" max="8707" width="13.5546875" style="14" customWidth="1"/>
    <col min="8708" max="8708" width="12.5546875" style="14" customWidth="1"/>
    <col min="8709" max="8709" width="10" style="14" customWidth="1"/>
    <col min="8710" max="8710" width="16" style="14" customWidth="1"/>
    <col min="8711" max="8711" width="11.33203125" style="14" customWidth="1"/>
    <col min="8712" max="8960" width="9.109375" style="14"/>
    <col min="8961" max="8961" width="5.44140625" style="14" bestFit="1" customWidth="1"/>
    <col min="8962" max="8962" width="27.109375" style="14" customWidth="1"/>
    <col min="8963" max="8963" width="13.5546875" style="14" customWidth="1"/>
    <col min="8964" max="8964" width="12.5546875" style="14" customWidth="1"/>
    <col min="8965" max="8965" width="10" style="14" customWidth="1"/>
    <col min="8966" max="8966" width="16" style="14" customWidth="1"/>
    <col min="8967" max="8967" width="11.33203125" style="14" customWidth="1"/>
    <col min="8968" max="9216" width="8.88671875" style="14"/>
    <col min="9217" max="9217" width="5.44140625" style="14" bestFit="1" customWidth="1"/>
    <col min="9218" max="9218" width="27.109375" style="14" customWidth="1"/>
    <col min="9219" max="9219" width="13.5546875" style="14" customWidth="1"/>
    <col min="9220" max="9220" width="12.5546875" style="14" customWidth="1"/>
    <col min="9221" max="9221" width="10" style="14" customWidth="1"/>
    <col min="9222" max="9222" width="16" style="14" customWidth="1"/>
    <col min="9223" max="9223" width="11.33203125" style="14" customWidth="1"/>
    <col min="9224" max="9472" width="9.109375" style="14"/>
    <col min="9473" max="9473" width="5.44140625" style="14" bestFit="1" customWidth="1"/>
    <col min="9474" max="9474" width="27.109375" style="14" customWidth="1"/>
    <col min="9475" max="9475" width="13.5546875" style="14" customWidth="1"/>
    <col min="9476" max="9476" width="12.5546875" style="14" customWidth="1"/>
    <col min="9477" max="9477" width="10" style="14" customWidth="1"/>
    <col min="9478" max="9478" width="16" style="14" customWidth="1"/>
    <col min="9479" max="9479" width="11.33203125" style="14" customWidth="1"/>
    <col min="9480" max="9728" width="9.109375" style="14"/>
    <col min="9729" max="9729" width="5.44140625" style="14" bestFit="1" customWidth="1"/>
    <col min="9730" max="9730" width="27.109375" style="14" customWidth="1"/>
    <col min="9731" max="9731" width="13.5546875" style="14" customWidth="1"/>
    <col min="9732" max="9732" width="12.5546875" style="14" customWidth="1"/>
    <col min="9733" max="9733" width="10" style="14" customWidth="1"/>
    <col min="9734" max="9734" width="16" style="14" customWidth="1"/>
    <col min="9735" max="9735" width="11.33203125" style="14" customWidth="1"/>
    <col min="9736" max="9984" width="9.109375" style="14"/>
    <col min="9985" max="9985" width="5.44140625" style="14" bestFit="1" customWidth="1"/>
    <col min="9986" max="9986" width="27.109375" style="14" customWidth="1"/>
    <col min="9987" max="9987" width="13.5546875" style="14" customWidth="1"/>
    <col min="9988" max="9988" width="12.5546875" style="14" customWidth="1"/>
    <col min="9989" max="9989" width="10" style="14" customWidth="1"/>
    <col min="9990" max="9990" width="16" style="14" customWidth="1"/>
    <col min="9991" max="9991" width="11.33203125" style="14" customWidth="1"/>
    <col min="9992" max="10240" width="8.88671875" style="14"/>
    <col min="10241" max="10241" width="5.44140625" style="14" bestFit="1" customWidth="1"/>
    <col min="10242" max="10242" width="27.109375" style="14" customWidth="1"/>
    <col min="10243" max="10243" width="13.5546875" style="14" customWidth="1"/>
    <col min="10244" max="10244" width="12.5546875" style="14" customWidth="1"/>
    <col min="10245" max="10245" width="10" style="14" customWidth="1"/>
    <col min="10246" max="10246" width="16" style="14" customWidth="1"/>
    <col min="10247" max="10247" width="11.33203125" style="14" customWidth="1"/>
    <col min="10248" max="10496" width="9.109375" style="14"/>
    <col min="10497" max="10497" width="5.44140625" style="14" bestFit="1" customWidth="1"/>
    <col min="10498" max="10498" width="27.109375" style="14" customWidth="1"/>
    <col min="10499" max="10499" width="13.5546875" style="14" customWidth="1"/>
    <col min="10500" max="10500" width="12.5546875" style="14" customWidth="1"/>
    <col min="10501" max="10501" width="10" style="14" customWidth="1"/>
    <col min="10502" max="10502" width="16" style="14" customWidth="1"/>
    <col min="10503" max="10503" width="11.33203125" style="14" customWidth="1"/>
    <col min="10504" max="10752" width="9.109375" style="14"/>
    <col min="10753" max="10753" width="5.44140625" style="14" bestFit="1" customWidth="1"/>
    <col min="10754" max="10754" width="27.109375" style="14" customWidth="1"/>
    <col min="10755" max="10755" width="13.5546875" style="14" customWidth="1"/>
    <col min="10756" max="10756" width="12.5546875" style="14" customWidth="1"/>
    <col min="10757" max="10757" width="10" style="14" customWidth="1"/>
    <col min="10758" max="10758" width="16" style="14" customWidth="1"/>
    <col min="10759" max="10759" width="11.33203125" style="14" customWidth="1"/>
    <col min="10760" max="11008" width="9.109375" style="14"/>
    <col min="11009" max="11009" width="5.44140625" style="14" bestFit="1" customWidth="1"/>
    <col min="11010" max="11010" width="27.109375" style="14" customWidth="1"/>
    <col min="11011" max="11011" width="13.5546875" style="14" customWidth="1"/>
    <col min="11012" max="11012" width="12.5546875" style="14" customWidth="1"/>
    <col min="11013" max="11013" width="10" style="14" customWidth="1"/>
    <col min="11014" max="11014" width="16" style="14" customWidth="1"/>
    <col min="11015" max="11015" width="11.33203125" style="14" customWidth="1"/>
    <col min="11016" max="11264" width="8.88671875" style="14"/>
    <col min="11265" max="11265" width="5.44140625" style="14" bestFit="1" customWidth="1"/>
    <col min="11266" max="11266" width="27.109375" style="14" customWidth="1"/>
    <col min="11267" max="11267" width="13.5546875" style="14" customWidth="1"/>
    <col min="11268" max="11268" width="12.5546875" style="14" customWidth="1"/>
    <col min="11269" max="11269" width="10" style="14" customWidth="1"/>
    <col min="11270" max="11270" width="16" style="14" customWidth="1"/>
    <col min="11271" max="11271" width="11.33203125" style="14" customWidth="1"/>
    <col min="11272" max="11520" width="9.109375" style="14"/>
    <col min="11521" max="11521" width="5.44140625" style="14" bestFit="1" customWidth="1"/>
    <col min="11522" max="11522" width="27.109375" style="14" customWidth="1"/>
    <col min="11523" max="11523" width="13.5546875" style="14" customWidth="1"/>
    <col min="11524" max="11524" width="12.5546875" style="14" customWidth="1"/>
    <col min="11525" max="11525" width="10" style="14" customWidth="1"/>
    <col min="11526" max="11526" width="16" style="14" customWidth="1"/>
    <col min="11527" max="11527" width="11.33203125" style="14" customWidth="1"/>
    <col min="11528" max="11776" width="9.109375" style="14"/>
    <col min="11777" max="11777" width="5.44140625" style="14" bestFit="1" customWidth="1"/>
    <col min="11778" max="11778" width="27.109375" style="14" customWidth="1"/>
    <col min="11779" max="11779" width="13.5546875" style="14" customWidth="1"/>
    <col min="11780" max="11780" width="12.5546875" style="14" customWidth="1"/>
    <col min="11781" max="11781" width="10" style="14" customWidth="1"/>
    <col min="11782" max="11782" width="16" style="14" customWidth="1"/>
    <col min="11783" max="11783" width="11.33203125" style="14" customWidth="1"/>
    <col min="11784" max="12032" width="9.109375" style="14"/>
    <col min="12033" max="12033" width="5.44140625" style="14" bestFit="1" customWidth="1"/>
    <col min="12034" max="12034" width="27.109375" style="14" customWidth="1"/>
    <col min="12035" max="12035" width="13.5546875" style="14" customWidth="1"/>
    <col min="12036" max="12036" width="12.5546875" style="14" customWidth="1"/>
    <col min="12037" max="12037" width="10" style="14" customWidth="1"/>
    <col min="12038" max="12038" width="16" style="14" customWidth="1"/>
    <col min="12039" max="12039" width="11.33203125" style="14" customWidth="1"/>
    <col min="12040" max="12288" width="8.88671875" style="14"/>
    <col min="12289" max="12289" width="5.44140625" style="14" bestFit="1" customWidth="1"/>
    <col min="12290" max="12290" width="27.109375" style="14" customWidth="1"/>
    <col min="12291" max="12291" width="13.5546875" style="14" customWidth="1"/>
    <col min="12292" max="12292" width="12.5546875" style="14" customWidth="1"/>
    <col min="12293" max="12293" width="10" style="14" customWidth="1"/>
    <col min="12294" max="12294" width="16" style="14" customWidth="1"/>
    <col min="12295" max="12295" width="11.33203125" style="14" customWidth="1"/>
    <col min="12296" max="12544" width="9.109375" style="14"/>
    <col min="12545" max="12545" width="5.44140625" style="14" bestFit="1" customWidth="1"/>
    <col min="12546" max="12546" width="27.109375" style="14" customWidth="1"/>
    <col min="12547" max="12547" width="13.5546875" style="14" customWidth="1"/>
    <col min="12548" max="12548" width="12.5546875" style="14" customWidth="1"/>
    <col min="12549" max="12549" width="10" style="14" customWidth="1"/>
    <col min="12550" max="12550" width="16" style="14" customWidth="1"/>
    <col min="12551" max="12551" width="11.33203125" style="14" customWidth="1"/>
    <col min="12552" max="12800" width="9.109375" style="14"/>
    <col min="12801" max="12801" width="5.44140625" style="14" bestFit="1" customWidth="1"/>
    <col min="12802" max="12802" width="27.109375" style="14" customWidth="1"/>
    <col min="12803" max="12803" width="13.5546875" style="14" customWidth="1"/>
    <col min="12804" max="12804" width="12.5546875" style="14" customWidth="1"/>
    <col min="12805" max="12805" width="10" style="14" customWidth="1"/>
    <col min="12806" max="12806" width="16" style="14" customWidth="1"/>
    <col min="12807" max="12807" width="11.33203125" style="14" customWidth="1"/>
    <col min="12808" max="13056" width="9.109375" style="14"/>
    <col min="13057" max="13057" width="5.44140625" style="14" bestFit="1" customWidth="1"/>
    <col min="13058" max="13058" width="27.109375" style="14" customWidth="1"/>
    <col min="13059" max="13059" width="13.5546875" style="14" customWidth="1"/>
    <col min="13060" max="13060" width="12.5546875" style="14" customWidth="1"/>
    <col min="13061" max="13061" width="10" style="14" customWidth="1"/>
    <col min="13062" max="13062" width="16" style="14" customWidth="1"/>
    <col min="13063" max="13063" width="11.33203125" style="14" customWidth="1"/>
    <col min="13064" max="13312" width="8.88671875" style="14"/>
    <col min="13313" max="13313" width="5.44140625" style="14" bestFit="1" customWidth="1"/>
    <col min="13314" max="13314" width="27.109375" style="14" customWidth="1"/>
    <col min="13315" max="13315" width="13.5546875" style="14" customWidth="1"/>
    <col min="13316" max="13316" width="12.5546875" style="14" customWidth="1"/>
    <col min="13317" max="13317" width="10" style="14" customWidth="1"/>
    <col min="13318" max="13318" width="16" style="14" customWidth="1"/>
    <col min="13319" max="13319" width="11.33203125" style="14" customWidth="1"/>
    <col min="13320" max="13568" width="9.109375" style="14"/>
    <col min="13569" max="13569" width="5.44140625" style="14" bestFit="1" customWidth="1"/>
    <col min="13570" max="13570" width="27.109375" style="14" customWidth="1"/>
    <col min="13571" max="13571" width="13.5546875" style="14" customWidth="1"/>
    <col min="13572" max="13572" width="12.5546875" style="14" customWidth="1"/>
    <col min="13573" max="13573" width="10" style="14" customWidth="1"/>
    <col min="13574" max="13574" width="16" style="14" customWidth="1"/>
    <col min="13575" max="13575" width="11.33203125" style="14" customWidth="1"/>
    <col min="13576" max="13824" width="9.109375" style="14"/>
    <col min="13825" max="13825" width="5.44140625" style="14" bestFit="1" customWidth="1"/>
    <col min="13826" max="13826" width="27.109375" style="14" customWidth="1"/>
    <col min="13827" max="13827" width="13.5546875" style="14" customWidth="1"/>
    <col min="13828" max="13828" width="12.5546875" style="14" customWidth="1"/>
    <col min="13829" max="13829" width="10" style="14" customWidth="1"/>
    <col min="13830" max="13830" width="16" style="14" customWidth="1"/>
    <col min="13831" max="13831" width="11.33203125" style="14" customWidth="1"/>
    <col min="13832" max="14080" width="9.109375" style="14"/>
    <col min="14081" max="14081" width="5.44140625" style="14" bestFit="1" customWidth="1"/>
    <col min="14082" max="14082" width="27.109375" style="14" customWidth="1"/>
    <col min="14083" max="14083" width="13.5546875" style="14" customWidth="1"/>
    <col min="14084" max="14084" width="12.5546875" style="14" customWidth="1"/>
    <col min="14085" max="14085" width="10" style="14" customWidth="1"/>
    <col min="14086" max="14086" width="16" style="14" customWidth="1"/>
    <col min="14087" max="14087" width="11.33203125" style="14" customWidth="1"/>
    <col min="14088" max="14336" width="8.88671875" style="14"/>
    <col min="14337" max="14337" width="5.44140625" style="14" bestFit="1" customWidth="1"/>
    <col min="14338" max="14338" width="27.109375" style="14" customWidth="1"/>
    <col min="14339" max="14339" width="13.5546875" style="14" customWidth="1"/>
    <col min="14340" max="14340" width="12.5546875" style="14" customWidth="1"/>
    <col min="14341" max="14341" width="10" style="14" customWidth="1"/>
    <col min="14342" max="14342" width="16" style="14" customWidth="1"/>
    <col min="14343" max="14343" width="11.33203125" style="14" customWidth="1"/>
    <col min="14344" max="14592" width="9.109375" style="14"/>
    <col min="14593" max="14593" width="5.44140625" style="14" bestFit="1" customWidth="1"/>
    <col min="14594" max="14594" width="27.109375" style="14" customWidth="1"/>
    <col min="14595" max="14595" width="13.5546875" style="14" customWidth="1"/>
    <col min="14596" max="14596" width="12.5546875" style="14" customWidth="1"/>
    <col min="14597" max="14597" width="10" style="14" customWidth="1"/>
    <col min="14598" max="14598" width="16" style="14" customWidth="1"/>
    <col min="14599" max="14599" width="11.33203125" style="14" customWidth="1"/>
    <col min="14600" max="14848" width="9.109375" style="14"/>
    <col min="14849" max="14849" width="5.44140625" style="14" bestFit="1" customWidth="1"/>
    <col min="14850" max="14850" width="27.109375" style="14" customWidth="1"/>
    <col min="14851" max="14851" width="13.5546875" style="14" customWidth="1"/>
    <col min="14852" max="14852" width="12.5546875" style="14" customWidth="1"/>
    <col min="14853" max="14853" width="10" style="14" customWidth="1"/>
    <col min="14854" max="14854" width="16" style="14" customWidth="1"/>
    <col min="14855" max="14855" width="11.33203125" style="14" customWidth="1"/>
    <col min="14856" max="15104" width="9.109375" style="14"/>
    <col min="15105" max="15105" width="5.44140625" style="14" bestFit="1" customWidth="1"/>
    <col min="15106" max="15106" width="27.109375" style="14" customWidth="1"/>
    <col min="15107" max="15107" width="13.5546875" style="14" customWidth="1"/>
    <col min="15108" max="15108" width="12.5546875" style="14" customWidth="1"/>
    <col min="15109" max="15109" width="10" style="14" customWidth="1"/>
    <col min="15110" max="15110" width="16" style="14" customWidth="1"/>
    <col min="15111" max="15111" width="11.33203125" style="14" customWidth="1"/>
    <col min="15112" max="15360" width="8.88671875" style="14"/>
    <col min="15361" max="15361" width="5.44140625" style="14" bestFit="1" customWidth="1"/>
    <col min="15362" max="15362" width="27.109375" style="14" customWidth="1"/>
    <col min="15363" max="15363" width="13.5546875" style="14" customWidth="1"/>
    <col min="15364" max="15364" width="12.5546875" style="14" customWidth="1"/>
    <col min="15365" max="15365" width="10" style="14" customWidth="1"/>
    <col min="15366" max="15366" width="16" style="14" customWidth="1"/>
    <col min="15367" max="15367" width="11.33203125" style="14" customWidth="1"/>
    <col min="15368" max="15616" width="9.109375" style="14"/>
    <col min="15617" max="15617" width="5.44140625" style="14" bestFit="1" customWidth="1"/>
    <col min="15618" max="15618" width="27.109375" style="14" customWidth="1"/>
    <col min="15619" max="15619" width="13.5546875" style="14" customWidth="1"/>
    <col min="15620" max="15620" width="12.5546875" style="14" customWidth="1"/>
    <col min="15621" max="15621" width="10" style="14" customWidth="1"/>
    <col min="15622" max="15622" width="16" style="14" customWidth="1"/>
    <col min="15623" max="15623" width="11.33203125" style="14" customWidth="1"/>
    <col min="15624" max="15872" width="9.109375" style="14"/>
    <col min="15873" max="15873" width="5.44140625" style="14" bestFit="1" customWidth="1"/>
    <col min="15874" max="15874" width="27.109375" style="14" customWidth="1"/>
    <col min="15875" max="15875" width="13.5546875" style="14" customWidth="1"/>
    <col min="15876" max="15876" width="12.5546875" style="14" customWidth="1"/>
    <col min="15877" max="15877" width="10" style="14" customWidth="1"/>
    <col min="15878" max="15878" width="16" style="14" customWidth="1"/>
    <col min="15879" max="15879" width="11.33203125" style="14" customWidth="1"/>
    <col min="15880" max="16128" width="9.109375" style="14"/>
    <col min="16129" max="16129" width="5.44140625" style="14" bestFit="1" customWidth="1"/>
    <col min="16130" max="16130" width="27.109375" style="14" customWidth="1"/>
    <col min="16131" max="16131" width="13.5546875" style="14" customWidth="1"/>
    <col min="16132" max="16132" width="12.5546875" style="14" customWidth="1"/>
    <col min="16133" max="16133" width="10" style="14" customWidth="1"/>
    <col min="16134" max="16134" width="16" style="14" customWidth="1"/>
    <col min="16135" max="16135" width="11.33203125" style="14" customWidth="1"/>
    <col min="16136" max="16384" width="8.88671875" style="14"/>
  </cols>
  <sheetData>
    <row r="1" spans="1:8" ht="16.3" x14ac:dyDescent="0.3">
      <c r="G1" s="16" t="s">
        <v>163</v>
      </c>
    </row>
    <row r="2" spans="1:8" s="17" customFormat="1" ht="48.7" customHeight="1" x14ac:dyDescent="0.3">
      <c r="A2" s="132" t="s">
        <v>51</v>
      </c>
      <c r="B2" s="132"/>
      <c r="C2" s="132"/>
      <c r="D2" s="132" t="s">
        <v>16</v>
      </c>
      <c r="E2" s="132"/>
      <c r="F2" s="132"/>
      <c r="G2" s="132"/>
    </row>
    <row r="3" spans="1:8" s="17" customFormat="1" ht="8.3000000000000007" customHeight="1" x14ac:dyDescent="0.25">
      <c r="A3" s="199"/>
      <c r="B3" s="199"/>
      <c r="D3" s="58"/>
      <c r="E3" s="58"/>
      <c r="F3" s="58"/>
      <c r="G3" s="58"/>
    </row>
    <row r="4" spans="1:8" ht="47.3" customHeight="1" x14ac:dyDescent="0.3">
      <c r="A4" s="128" t="s">
        <v>256</v>
      </c>
      <c r="B4" s="128"/>
      <c r="C4" s="128"/>
      <c r="D4" s="128"/>
      <c r="E4" s="128"/>
      <c r="F4" s="128"/>
      <c r="G4" s="128"/>
    </row>
    <row r="5" spans="1:8" ht="11.3" customHeight="1" x14ac:dyDescent="0.25">
      <c r="A5" s="173"/>
      <c r="B5" s="200"/>
      <c r="C5" s="200"/>
      <c r="D5" s="200"/>
      <c r="E5" s="200"/>
      <c r="F5" s="200"/>
      <c r="G5" s="200"/>
    </row>
    <row r="6" spans="1:8" s="60" customFormat="1" ht="20.2" customHeight="1" x14ac:dyDescent="0.3">
      <c r="B6" s="174" t="s">
        <v>155</v>
      </c>
      <c r="C6" s="174"/>
      <c r="D6" s="174"/>
      <c r="E6" s="174"/>
      <c r="F6" s="174"/>
      <c r="G6" s="174"/>
      <c r="H6" s="174"/>
    </row>
    <row r="7" spans="1:8" s="60" customFormat="1" ht="20.2" customHeight="1" x14ac:dyDescent="0.3">
      <c r="B7" s="174" t="s">
        <v>156</v>
      </c>
      <c r="C7" s="174"/>
      <c r="D7" s="174"/>
      <c r="E7" s="174"/>
      <c r="F7" s="174"/>
      <c r="G7" s="174"/>
      <c r="H7" s="174"/>
    </row>
    <row r="8" spans="1:8" s="60" customFormat="1" ht="20.2" customHeight="1" x14ac:dyDescent="0.3">
      <c r="B8" s="174" t="s">
        <v>157</v>
      </c>
      <c r="C8" s="174"/>
      <c r="D8" s="174"/>
      <c r="E8" s="174"/>
      <c r="F8" s="174"/>
      <c r="G8" s="174"/>
      <c r="H8" s="174"/>
    </row>
    <row r="9" spans="1:8" s="60" customFormat="1" ht="20.2" customHeight="1" x14ac:dyDescent="0.3">
      <c r="B9" s="198" t="s">
        <v>164</v>
      </c>
      <c r="C9" s="198"/>
      <c r="D9" s="198"/>
      <c r="E9" s="198"/>
      <c r="F9" s="198"/>
      <c r="G9" s="198"/>
    </row>
    <row r="10" spans="1:8" ht="8.3000000000000007" customHeight="1" x14ac:dyDescent="0.25"/>
    <row r="11" spans="1:8" s="17" customFormat="1" ht="49.5" customHeight="1" x14ac:dyDescent="0.3">
      <c r="A11" s="50" t="s">
        <v>0</v>
      </c>
      <c r="B11" s="135" t="s">
        <v>165</v>
      </c>
      <c r="C11" s="135"/>
      <c r="D11" s="135"/>
      <c r="E11" s="50" t="s">
        <v>166</v>
      </c>
      <c r="F11" s="61" t="s">
        <v>167</v>
      </c>
      <c r="G11" s="50" t="s">
        <v>168</v>
      </c>
    </row>
    <row r="12" spans="1:8" s="51" customFormat="1" ht="43.85" customHeight="1" x14ac:dyDescent="0.3">
      <c r="A12" s="52" t="s">
        <v>44</v>
      </c>
      <c r="B12" s="185" t="s">
        <v>55</v>
      </c>
      <c r="C12" s="185"/>
      <c r="D12" s="185"/>
      <c r="E12" s="62">
        <f>E13+E23</f>
        <v>20</v>
      </c>
      <c r="F12" s="47">
        <f>F13+F23</f>
        <v>20</v>
      </c>
      <c r="G12" s="63"/>
    </row>
    <row r="13" spans="1:8" s="41" customFormat="1" ht="39" customHeight="1" x14ac:dyDescent="0.3">
      <c r="A13" s="53">
        <v>1</v>
      </c>
      <c r="B13" s="185" t="s">
        <v>56</v>
      </c>
      <c r="C13" s="185"/>
      <c r="D13" s="185"/>
      <c r="E13" s="64">
        <f>E14+E15+E16+E17+E21+E22</f>
        <v>10</v>
      </c>
      <c r="F13" s="48">
        <f>F14+F15+F16+F17+F21+F22</f>
        <v>10</v>
      </c>
      <c r="G13" s="65"/>
    </row>
    <row r="14" spans="1:8" s="31" customFormat="1" ht="114.6" customHeight="1" x14ac:dyDescent="0.3">
      <c r="A14" s="66" t="s">
        <v>57</v>
      </c>
      <c r="B14" s="175" t="s">
        <v>58</v>
      </c>
      <c r="C14" s="176"/>
      <c r="D14" s="177"/>
      <c r="E14" s="67">
        <v>1</v>
      </c>
      <c r="F14" s="44">
        <v>1</v>
      </c>
      <c r="G14" s="66"/>
    </row>
    <row r="15" spans="1:8" s="33" customFormat="1" ht="55.9" customHeight="1" x14ac:dyDescent="0.3">
      <c r="A15" s="66" t="s">
        <v>59</v>
      </c>
      <c r="B15" s="175" t="s">
        <v>137</v>
      </c>
      <c r="C15" s="176"/>
      <c r="D15" s="177"/>
      <c r="E15" s="67">
        <v>1</v>
      </c>
      <c r="F15" s="44">
        <v>1</v>
      </c>
      <c r="G15" s="69"/>
    </row>
    <row r="16" spans="1:8" s="33" customFormat="1" ht="89.25" customHeight="1" x14ac:dyDescent="0.3">
      <c r="A16" s="67" t="s">
        <v>61</v>
      </c>
      <c r="B16" s="175" t="s">
        <v>62</v>
      </c>
      <c r="C16" s="176"/>
      <c r="D16" s="177"/>
      <c r="E16" s="67">
        <v>1</v>
      </c>
      <c r="F16" s="44">
        <v>1</v>
      </c>
      <c r="G16" s="69"/>
    </row>
    <row r="17" spans="1:7" s="33" customFormat="1" ht="34.450000000000003" customHeight="1" x14ac:dyDescent="0.3">
      <c r="A17" s="67" t="s">
        <v>63</v>
      </c>
      <c r="B17" s="175" t="s">
        <v>64</v>
      </c>
      <c r="C17" s="176"/>
      <c r="D17" s="177"/>
      <c r="E17" s="67">
        <f>E18+E19+E20</f>
        <v>3</v>
      </c>
      <c r="F17" s="53">
        <f>F18+F19+F20</f>
        <v>3</v>
      </c>
      <c r="G17" s="68"/>
    </row>
    <row r="18" spans="1:7" s="33" customFormat="1" ht="54.8" customHeight="1" x14ac:dyDescent="0.3">
      <c r="A18" s="68" t="s">
        <v>65</v>
      </c>
      <c r="B18" s="175" t="s">
        <v>66</v>
      </c>
      <c r="C18" s="176"/>
      <c r="D18" s="177"/>
      <c r="E18" s="68">
        <v>1</v>
      </c>
      <c r="F18" s="44">
        <v>1</v>
      </c>
      <c r="G18" s="69"/>
    </row>
    <row r="19" spans="1:7" s="33" customFormat="1" ht="56.5" customHeight="1" x14ac:dyDescent="0.3">
      <c r="A19" s="68" t="s">
        <v>67</v>
      </c>
      <c r="B19" s="175" t="s">
        <v>68</v>
      </c>
      <c r="C19" s="176"/>
      <c r="D19" s="177"/>
      <c r="E19" s="68">
        <v>1</v>
      </c>
      <c r="F19" s="44">
        <v>1</v>
      </c>
      <c r="G19" s="70"/>
    </row>
    <row r="20" spans="1:7" s="33" customFormat="1" ht="63.1" customHeight="1" x14ac:dyDescent="0.3">
      <c r="A20" s="67" t="s">
        <v>69</v>
      </c>
      <c r="B20" s="175" t="s">
        <v>70</v>
      </c>
      <c r="C20" s="176"/>
      <c r="D20" s="177"/>
      <c r="E20" s="67">
        <v>1</v>
      </c>
      <c r="F20" s="44">
        <v>1</v>
      </c>
      <c r="G20" s="71"/>
    </row>
    <row r="21" spans="1:7" s="33" customFormat="1" ht="33.85" customHeight="1" x14ac:dyDescent="0.3">
      <c r="A21" s="67" t="s">
        <v>71</v>
      </c>
      <c r="B21" s="175" t="s">
        <v>138</v>
      </c>
      <c r="C21" s="176"/>
      <c r="D21" s="177"/>
      <c r="E21" s="67">
        <v>3</v>
      </c>
      <c r="F21" s="44">
        <v>3</v>
      </c>
      <c r="G21" s="71"/>
    </row>
    <row r="22" spans="1:7" s="33" customFormat="1" ht="65.3" customHeight="1" x14ac:dyDescent="0.3">
      <c r="A22" s="67" t="s">
        <v>73</v>
      </c>
      <c r="B22" s="175" t="s">
        <v>139</v>
      </c>
      <c r="C22" s="176"/>
      <c r="D22" s="177"/>
      <c r="E22" s="67">
        <v>1</v>
      </c>
      <c r="F22" s="44">
        <v>1</v>
      </c>
      <c r="G22" s="69"/>
    </row>
    <row r="23" spans="1:7" s="41" customFormat="1" ht="97.55" customHeight="1" x14ac:dyDescent="0.3">
      <c r="A23" s="53">
        <v>2</v>
      </c>
      <c r="B23" s="186" t="s">
        <v>75</v>
      </c>
      <c r="C23" s="187"/>
      <c r="D23" s="188"/>
      <c r="E23" s="72">
        <f>E24+E28</f>
        <v>10</v>
      </c>
      <c r="F23" s="47">
        <f>F24+F28</f>
        <v>10</v>
      </c>
      <c r="G23" s="63"/>
    </row>
    <row r="24" spans="1:7" s="33" customFormat="1" ht="72" customHeight="1" x14ac:dyDescent="0.3">
      <c r="A24" s="66" t="s">
        <v>76</v>
      </c>
      <c r="B24" s="175" t="s">
        <v>77</v>
      </c>
      <c r="C24" s="176"/>
      <c r="D24" s="177"/>
      <c r="E24" s="66">
        <f>E25+E26+E27</f>
        <v>7</v>
      </c>
      <c r="F24" s="46">
        <f>F25+F26+F27</f>
        <v>7</v>
      </c>
      <c r="G24" s="73"/>
    </row>
    <row r="25" spans="1:7" s="33" customFormat="1" ht="99.55" customHeight="1" x14ac:dyDescent="0.3">
      <c r="A25" s="66" t="s">
        <v>65</v>
      </c>
      <c r="B25" s="175" t="s">
        <v>78</v>
      </c>
      <c r="C25" s="176"/>
      <c r="D25" s="177"/>
      <c r="E25" s="66">
        <v>2</v>
      </c>
      <c r="F25" s="46">
        <v>2</v>
      </c>
      <c r="G25" s="69"/>
    </row>
    <row r="26" spans="1:7" s="33" customFormat="1" ht="48.7" customHeight="1" x14ac:dyDescent="0.3">
      <c r="A26" s="66" t="s">
        <v>67</v>
      </c>
      <c r="B26" s="182" t="s">
        <v>140</v>
      </c>
      <c r="C26" s="183"/>
      <c r="D26" s="184"/>
      <c r="E26" s="66">
        <v>3</v>
      </c>
      <c r="F26" s="46">
        <v>3</v>
      </c>
      <c r="G26" s="69"/>
    </row>
    <row r="27" spans="1:7" s="33" customFormat="1" ht="53.25" customHeight="1" x14ac:dyDescent="0.3">
      <c r="A27" s="66" t="s">
        <v>69</v>
      </c>
      <c r="B27" s="175" t="s">
        <v>80</v>
      </c>
      <c r="C27" s="176"/>
      <c r="D27" s="177"/>
      <c r="E27" s="66">
        <v>2</v>
      </c>
      <c r="F27" s="46">
        <v>2</v>
      </c>
      <c r="G27" s="69"/>
    </row>
    <row r="28" spans="1:7" s="33" customFormat="1" ht="34.450000000000003" customHeight="1" x14ac:dyDescent="0.3">
      <c r="A28" s="66" t="s">
        <v>81</v>
      </c>
      <c r="B28" s="175" t="s">
        <v>82</v>
      </c>
      <c r="C28" s="176"/>
      <c r="D28" s="177"/>
      <c r="E28" s="66">
        <f>E29+E30</f>
        <v>3</v>
      </c>
      <c r="F28" s="46">
        <f>F29+F30</f>
        <v>3</v>
      </c>
      <c r="G28" s="73"/>
    </row>
    <row r="29" spans="1:7" s="33" customFormat="1" ht="48.05" customHeight="1" x14ac:dyDescent="0.3">
      <c r="A29" s="66" t="s">
        <v>65</v>
      </c>
      <c r="B29" s="192" t="s">
        <v>83</v>
      </c>
      <c r="C29" s="193"/>
      <c r="D29" s="194"/>
      <c r="E29" s="66">
        <v>2</v>
      </c>
      <c r="F29" s="46">
        <v>2</v>
      </c>
      <c r="G29" s="69"/>
    </row>
    <row r="30" spans="1:7" s="33" customFormat="1" ht="64.2" customHeight="1" x14ac:dyDescent="0.3">
      <c r="A30" s="66" t="s">
        <v>67</v>
      </c>
      <c r="B30" s="192" t="s">
        <v>84</v>
      </c>
      <c r="C30" s="193"/>
      <c r="D30" s="194"/>
      <c r="E30" s="66">
        <v>1</v>
      </c>
      <c r="F30" s="46">
        <v>1</v>
      </c>
      <c r="G30" s="69"/>
    </row>
    <row r="31" spans="1:7" s="51" customFormat="1" ht="21" customHeight="1" x14ac:dyDescent="0.3">
      <c r="A31" s="52" t="s">
        <v>46</v>
      </c>
      <c r="B31" s="195" t="s">
        <v>85</v>
      </c>
      <c r="C31" s="196"/>
      <c r="D31" s="197"/>
      <c r="E31" s="72">
        <f>E32+E37+E43</f>
        <v>30</v>
      </c>
      <c r="F31" s="47">
        <f>F32+F37+F43</f>
        <v>21</v>
      </c>
      <c r="G31" s="63"/>
    </row>
    <row r="32" spans="1:7" s="41" customFormat="1" ht="66.7" customHeight="1" x14ac:dyDescent="0.3">
      <c r="A32" s="53">
        <v>1</v>
      </c>
      <c r="B32" s="186" t="s">
        <v>141</v>
      </c>
      <c r="C32" s="187"/>
      <c r="D32" s="188"/>
      <c r="E32" s="72">
        <f>E33+E34+E35+E36</f>
        <v>10</v>
      </c>
      <c r="F32" s="47">
        <f>F33+F34+F35+F36</f>
        <v>5</v>
      </c>
      <c r="G32" s="63"/>
    </row>
    <row r="33" spans="1:7" s="31" customFormat="1" ht="72" customHeight="1" x14ac:dyDescent="0.3">
      <c r="A33" s="66" t="s">
        <v>57</v>
      </c>
      <c r="B33" s="189" t="s">
        <v>169</v>
      </c>
      <c r="C33" s="190"/>
      <c r="D33" s="191"/>
      <c r="E33" s="73">
        <v>2</v>
      </c>
      <c r="F33" s="46">
        <v>1</v>
      </c>
      <c r="G33" s="66" t="s">
        <v>252</v>
      </c>
    </row>
    <row r="34" spans="1:7" s="31" customFormat="1" ht="87.05" customHeight="1" x14ac:dyDescent="0.3">
      <c r="A34" s="68" t="s">
        <v>59</v>
      </c>
      <c r="B34" s="175" t="s">
        <v>142</v>
      </c>
      <c r="C34" s="176"/>
      <c r="D34" s="177"/>
      <c r="E34" s="68">
        <v>4</v>
      </c>
      <c r="F34" s="44">
        <v>0</v>
      </c>
      <c r="G34" s="68"/>
    </row>
    <row r="35" spans="1:7" s="31" customFormat="1" ht="50.25" customHeight="1" x14ac:dyDescent="0.3">
      <c r="A35" s="66" t="s">
        <v>61</v>
      </c>
      <c r="B35" s="182" t="s">
        <v>143</v>
      </c>
      <c r="C35" s="183"/>
      <c r="D35" s="184"/>
      <c r="E35" s="73">
        <v>2</v>
      </c>
      <c r="F35" s="46">
        <v>2</v>
      </c>
      <c r="G35" s="66"/>
    </row>
    <row r="36" spans="1:7" s="33" customFormat="1" ht="69.05" customHeight="1" x14ac:dyDescent="0.3">
      <c r="A36" s="66" t="s">
        <v>63</v>
      </c>
      <c r="B36" s="175" t="s">
        <v>144</v>
      </c>
      <c r="C36" s="176"/>
      <c r="D36" s="177"/>
      <c r="E36" s="67">
        <v>2</v>
      </c>
      <c r="F36" s="44">
        <v>2</v>
      </c>
      <c r="G36" s="74"/>
    </row>
    <row r="37" spans="1:7" s="41" customFormat="1" ht="66.7" customHeight="1" x14ac:dyDescent="0.3">
      <c r="A37" s="53">
        <v>2</v>
      </c>
      <c r="B37" s="185" t="s">
        <v>145</v>
      </c>
      <c r="C37" s="185"/>
      <c r="D37" s="185"/>
      <c r="E37" s="72">
        <f>E38+E39+E40+E41+E42</f>
        <v>10</v>
      </c>
      <c r="F37" s="47">
        <f>F38+F39+F40+F41+F42</f>
        <v>10</v>
      </c>
      <c r="G37" s="63"/>
    </row>
    <row r="38" spans="1:7" s="33" customFormat="1" ht="40.700000000000003" customHeight="1" x14ac:dyDescent="0.3">
      <c r="A38" s="66" t="s">
        <v>76</v>
      </c>
      <c r="B38" s="192" t="s">
        <v>224</v>
      </c>
      <c r="C38" s="193"/>
      <c r="D38" s="194"/>
      <c r="E38" s="66">
        <v>2</v>
      </c>
      <c r="F38" s="46">
        <v>2</v>
      </c>
      <c r="G38" s="69"/>
    </row>
    <row r="39" spans="1:7" s="33" customFormat="1" ht="52" customHeight="1" x14ac:dyDescent="0.3">
      <c r="A39" s="66" t="s">
        <v>81</v>
      </c>
      <c r="B39" s="182" t="s">
        <v>146</v>
      </c>
      <c r="C39" s="183"/>
      <c r="D39" s="184"/>
      <c r="E39" s="66">
        <v>2</v>
      </c>
      <c r="F39" s="46">
        <v>2</v>
      </c>
      <c r="G39" s="69"/>
    </row>
    <row r="40" spans="1:7" s="33" customFormat="1" ht="69.650000000000006" customHeight="1" x14ac:dyDescent="0.3">
      <c r="A40" s="66" t="s">
        <v>93</v>
      </c>
      <c r="B40" s="182" t="s">
        <v>147</v>
      </c>
      <c r="C40" s="183"/>
      <c r="D40" s="184"/>
      <c r="E40" s="66">
        <v>2</v>
      </c>
      <c r="F40" s="46">
        <v>2</v>
      </c>
      <c r="G40" s="69"/>
    </row>
    <row r="41" spans="1:7" s="33" customFormat="1" ht="88" customHeight="1" x14ac:dyDescent="0.3">
      <c r="A41" s="66" t="s">
        <v>95</v>
      </c>
      <c r="B41" s="182" t="s">
        <v>148</v>
      </c>
      <c r="C41" s="183"/>
      <c r="D41" s="184"/>
      <c r="E41" s="66">
        <v>1</v>
      </c>
      <c r="F41" s="46">
        <v>1</v>
      </c>
      <c r="G41" s="69"/>
    </row>
    <row r="42" spans="1:7" s="33" customFormat="1" ht="53.25" customHeight="1" x14ac:dyDescent="0.3">
      <c r="A42" s="67" t="s">
        <v>97</v>
      </c>
      <c r="B42" s="175" t="s">
        <v>149</v>
      </c>
      <c r="C42" s="176"/>
      <c r="D42" s="177"/>
      <c r="E42" s="67">
        <v>3</v>
      </c>
      <c r="F42" s="44">
        <v>3</v>
      </c>
      <c r="G42" s="122" t="s">
        <v>239</v>
      </c>
    </row>
    <row r="43" spans="1:7" s="41" customFormat="1" ht="52.45" customHeight="1" x14ac:dyDescent="0.3">
      <c r="A43" s="53">
        <v>3</v>
      </c>
      <c r="B43" s="185" t="s">
        <v>99</v>
      </c>
      <c r="C43" s="185"/>
      <c r="D43" s="185"/>
      <c r="E43" s="72">
        <f>E44+E45+E46+E47</f>
        <v>10</v>
      </c>
      <c r="F43" s="47">
        <f>F44+F45+F46+F47</f>
        <v>6</v>
      </c>
      <c r="G43" s="63"/>
    </row>
    <row r="44" spans="1:7" s="31" customFormat="1" ht="72.8" customHeight="1" x14ac:dyDescent="0.3">
      <c r="A44" s="66" t="s">
        <v>100</v>
      </c>
      <c r="B44" s="175" t="s">
        <v>150</v>
      </c>
      <c r="C44" s="176"/>
      <c r="D44" s="177"/>
      <c r="E44" s="67">
        <v>3</v>
      </c>
      <c r="F44" s="44">
        <v>2</v>
      </c>
      <c r="G44" s="66"/>
    </row>
    <row r="45" spans="1:7" s="33" customFormat="1" ht="154.19999999999999" customHeight="1" x14ac:dyDescent="0.3">
      <c r="A45" s="67" t="s">
        <v>102</v>
      </c>
      <c r="B45" s="178" t="s">
        <v>151</v>
      </c>
      <c r="C45" s="179"/>
      <c r="D45" s="180"/>
      <c r="E45" s="67">
        <v>5</v>
      </c>
      <c r="F45" s="44">
        <v>3</v>
      </c>
      <c r="G45" s="124" t="s">
        <v>251</v>
      </c>
    </row>
    <row r="46" spans="1:7" s="33" customFormat="1" ht="70.45" customHeight="1" x14ac:dyDescent="0.3">
      <c r="A46" s="66" t="s">
        <v>104</v>
      </c>
      <c r="B46" s="175" t="s">
        <v>152</v>
      </c>
      <c r="C46" s="176"/>
      <c r="D46" s="177"/>
      <c r="E46" s="66">
        <v>1</v>
      </c>
      <c r="F46" s="46">
        <v>1</v>
      </c>
      <c r="G46" s="69"/>
    </row>
    <row r="47" spans="1:7" s="33" customFormat="1" ht="118.35" customHeight="1" x14ac:dyDescent="0.3">
      <c r="A47" s="66" t="s">
        <v>153</v>
      </c>
      <c r="B47" s="175" t="s">
        <v>154</v>
      </c>
      <c r="C47" s="176"/>
      <c r="D47" s="177"/>
      <c r="E47" s="66">
        <v>1</v>
      </c>
      <c r="F47" s="46">
        <v>0</v>
      </c>
      <c r="G47" s="69"/>
    </row>
    <row r="48" spans="1:7" s="17" customFormat="1" ht="29.3" customHeight="1" x14ac:dyDescent="0.3">
      <c r="A48" s="50"/>
      <c r="B48" s="136" t="s">
        <v>170</v>
      </c>
      <c r="C48" s="137"/>
      <c r="D48" s="138"/>
      <c r="E48" s="50">
        <f>E12+E31</f>
        <v>50</v>
      </c>
      <c r="F48" s="50">
        <f>F12+F31</f>
        <v>41</v>
      </c>
      <c r="G48" s="50"/>
    </row>
    <row r="49" spans="1:7" s="31" customFormat="1" ht="13.5" customHeight="1" x14ac:dyDescent="0.25">
      <c r="A49" s="14"/>
      <c r="B49" s="15"/>
      <c r="C49" s="15"/>
      <c r="D49" s="15"/>
      <c r="E49" s="14"/>
      <c r="F49" s="14"/>
      <c r="G49" s="14"/>
    </row>
    <row r="50" spans="1:7" s="31" customFormat="1" ht="31.5" customHeight="1" x14ac:dyDescent="0.3">
      <c r="A50" s="14"/>
      <c r="B50" s="181" t="s">
        <v>171</v>
      </c>
      <c r="C50" s="181"/>
      <c r="D50" s="181"/>
      <c r="E50" s="181"/>
      <c r="F50" s="14"/>
      <c r="G50" s="14"/>
    </row>
    <row r="51" spans="1:7" s="31" customFormat="1" ht="16.899999999999999" x14ac:dyDescent="0.3">
      <c r="A51" s="171" t="s">
        <v>254</v>
      </c>
      <c r="B51" s="171"/>
      <c r="C51" s="171"/>
      <c r="D51" s="171"/>
      <c r="E51" s="171"/>
      <c r="F51" s="171"/>
      <c r="G51" s="171"/>
    </row>
    <row r="52" spans="1:7" ht="20.2" customHeight="1" x14ac:dyDescent="0.3">
      <c r="A52" s="38"/>
      <c r="B52" s="76"/>
      <c r="C52" s="76"/>
      <c r="D52" s="172" t="s">
        <v>253</v>
      </c>
      <c r="E52" s="172"/>
      <c r="F52" s="172"/>
      <c r="G52" s="172"/>
    </row>
    <row r="53" spans="1:7" s="60" customFormat="1" ht="16.899999999999999" x14ac:dyDescent="0.3">
      <c r="A53" s="17"/>
      <c r="B53" s="17"/>
      <c r="C53" s="17"/>
      <c r="D53" s="132" t="s">
        <v>172</v>
      </c>
      <c r="E53" s="132"/>
      <c r="F53" s="132"/>
      <c r="G53" s="132"/>
    </row>
    <row r="54" spans="1:7" ht="21.8" customHeight="1" x14ac:dyDescent="0.3">
      <c r="D54" s="173" t="s">
        <v>173</v>
      </c>
      <c r="E54" s="173"/>
      <c r="F54" s="173"/>
      <c r="G54" s="173"/>
    </row>
    <row r="55" spans="1:7" ht="34.450000000000003" customHeight="1" x14ac:dyDescent="0.25"/>
    <row r="56" spans="1:7" ht="33.049999999999997" customHeight="1" x14ac:dyDescent="0.3"/>
    <row r="57" spans="1:7" ht="34.450000000000003" customHeight="1" x14ac:dyDescent="0.3"/>
    <row r="59" spans="1:7" s="38" customFormat="1" ht="20.2" customHeight="1" x14ac:dyDescent="0.3">
      <c r="A59" s="14"/>
      <c r="B59" s="15"/>
      <c r="C59" s="14"/>
      <c r="D59" s="14"/>
      <c r="E59" s="14"/>
      <c r="F59" s="14"/>
      <c r="G59" s="14"/>
    </row>
    <row r="60" spans="1:7" s="17" customFormat="1" ht="35.25" customHeight="1" x14ac:dyDescent="0.3">
      <c r="A60" s="14"/>
      <c r="B60" s="15"/>
      <c r="C60" s="14"/>
      <c r="D60" s="14"/>
      <c r="E60" s="14"/>
      <c r="F60" s="14"/>
      <c r="G60" s="14"/>
    </row>
  </sheetData>
  <mergeCells count="52">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9:D39"/>
    <mergeCell ref="B40:D40"/>
    <mergeCell ref="B41:D41"/>
    <mergeCell ref="B42:D42"/>
    <mergeCell ref="B38:D38"/>
    <mergeCell ref="A51:G51"/>
    <mergeCell ref="D52:G52"/>
    <mergeCell ref="D53:G53"/>
    <mergeCell ref="D54:G54"/>
    <mergeCell ref="B44:D44"/>
    <mergeCell ref="B45:D45"/>
    <mergeCell ref="B46:D46"/>
    <mergeCell ref="B47:D47"/>
    <mergeCell ref="B48:D48"/>
    <mergeCell ref="B50:E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52"/>
  <sheetViews>
    <sheetView topLeftCell="A19" zoomScale="70" zoomScaleNormal="70" workbookViewId="0">
      <selection activeCell="F44" sqref="F44"/>
    </sheetView>
  </sheetViews>
  <sheetFormatPr defaultColWidth="9.109375" defaultRowHeight="15.65" x14ac:dyDescent="0.3"/>
  <cols>
    <col min="1" max="1" width="5.44140625" style="14" bestFit="1" customWidth="1"/>
    <col min="2" max="2" width="27.109375" style="15" customWidth="1"/>
    <col min="3" max="3" width="12.44140625" style="14" customWidth="1"/>
    <col min="4" max="4" width="13.5546875" style="14" customWidth="1"/>
    <col min="5" max="5" width="11.33203125" style="14" customWidth="1"/>
    <col min="6" max="6" width="16" style="14" customWidth="1"/>
    <col min="7" max="7" width="15.109375" style="14" customWidth="1"/>
    <col min="8" max="256" width="9.109375" style="14"/>
    <col min="257" max="257" width="5.44140625" style="14" bestFit="1" customWidth="1"/>
    <col min="258" max="258" width="27.109375" style="14" customWidth="1"/>
    <col min="259" max="259" width="12.44140625" style="14" customWidth="1"/>
    <col min="260" max="260" width="13.5546875" style="14" customWidth="1"/>
    <col min="261" max="261" width="11.33203125" style="14" customWidth="1"/>
    <col min="262" max="262" width="16" style="14" customWidth="1"/>
    <col min="263" max="263" width="12.33203125" style="14" customWidth="1"/>
    <col min="264" max="512" width="9.109375" style="14"/>
    <col min="513" max="513" width="5.44140625" style="14" bestFit="1" customWidth="1"/>
    <col min="514" max="514" width="27.109375" style="14" customWidth="1"/>
    <col min="515" max="515" width="12.44140625" style="14" customWidth="1"/>
    <col min="516" max="516" width="13.5546875" style="14" customWidth="1"/>
    <col min="517" max="517" width="11.33203125" style="14" customWidth="1"/>
    <col min="518" max="518" width="16" style="14" customWidth="1"/>
    <col min="519" max="519" width="12.33203125" style="14" customWidth="1"/>
    <col min="520" max="768" width="9.109375" style="14"/>
    <col min="769" max="769" width="5.44140625" style="14" bestFit="1" customWidth="1"/>
    <col min="770" max="770" width="27.109375" style="14" customWidth="1"/>
    <col min="771" max="771" width="12.44140625" style="14" customWidth="1"/>
    <col min="772" max="772" width="13.5546875" style="14" customWidth="1"/>
    <col min="773" max="773" width="11.33203125" style="14" customWidth="1"/>
    <col min="774" max="774" width="16" style="14" customWidth="1"/>
    <col min="775" max="775" width="12.33203125" style="14" customWidth="1"/>
    <col min="776" max="1024" width="9.109375" style="14"/>
    <col min="1025" max="1025" width="5.44140625" style="14" bestFit="1" customWidth="1"/>
    <col min="1026" max="1026" width="27.109375" style="14" customWidth="1"/>
    <col min="1027" max="1027" width="12.44140625" style="14" customWidth="1"/>
    <col min="1028" max="1028" width="13.5546875" style="14" customWidth="1"/>
    <col min="1029" max="1029" width="11.33203125" style="14" customWidth="1"/>
    <col min="1030" max="1030" width="16" style="14" customWidth="1"/>
    <col min="1031" max="1031" width="12.33203125" style="14" customWidth="1"/>
    <col min="1032" max="1280" width="9.109375" style="14"/>
    <col min="1281" max="1281" width="5.44140625" style="14" bestFit="1" customWidth="1"/>
    <col min="1282" max="1282" width="27.109375" style="14" customWidth="1"/>
    <col min="1283" max="1283" width="12.44140625" style="14" customWidth="1"/>
    <col min="1284" max="1284" width="13.5546875" style="14" customWidth="1"/>
    <col min="1285" max="1285" width="11.33203125" style="14" customWidth="1"/>
    <col min="1286" max="1286" width="16" style="14" customWidth="1"/>
    <col min="1287" max="1287" width="12.33203125" style="14" customWidth="1"/>
    <col min="1288" max="1536" width="9.109375" style="14"/>
    <col min="1537" max="1537" width="5.44140625" style="14" bestFit="1" customWidth="1"/>
    <col min="1538" max="1538" width="27.109375" style="14" customWidth="1"/>
    <col min="1539" max="1539" width="12.44140625" style="14" customWidth="1"/>
    <col min="1540" max="1540" width="13.5546875" style="14" customWidth="1"/>
    <col min="1541" max="1541" width="11.33203125" style="14" customWidth="1"/>
    <col min="1542" max="1542" width="16" style="14" customWidth="1"/>
    <col min="1543" max="1543" width="12.33203125" style="14" customWidth="1"/>
    <col min="1544" max="1792" width="9.109375" style="14"/>
    <col min="1793" max="1793" width="5.44140625" style="14" bestFit="1" customWidth="1"/>
    <col min="1794" max="1794" width="27.109375" style="14" customWidth="1"/>
    <col min="1795" max="1795" width="12.44140625" style="14" customWidth="1"/>
    <col min="1796" max="1796" width="13.5546875" style="14" customWidth="1"/>
    <col min="1797" max="1797" width="11.33203125" style="14" customWidth="1"/>
    <col min="1798" max="1798" width="16" style="14" customWidth="1"/>
    <col min="1799" max="1799" width="12.33203125" style="14" customWidth="1"/>
    <col min="1800" max="2048" width="9.109375" style="14"/>
    <col min="2049" max="2049" width="5.44140625" style="14" bestFit="1" customWidth="1"/>
    <col min="2050" max="2050" width="27.109375" style="14" customWidth="1"/>
    <col min="2051" max="2051" width="12.44140625" style="14" customWidth="1"/>
    <col min="2052" max="2052" width="13.5546875" style="14" customWidth="1"/>
    <col min="2053" max="2053" width="11.33203125" style="14" customWidth="1"/>
    <col min="2054" max="2054" width="16" style="14" customWidth="1"/>
    <col min="2055" max="2055" width="12.33203125" style="14" customWidth="1"/>
    <col min="2056" max="2304" width="9.109375" style="14"/>
    <col min="2305" max="2305" width="5.44140625" style="14" bestFit="1" customWidth="1"/>
    <col min="2306" max="2306" width="27.109375" style="14" customWidth="1"/>
    <col min="2307" max="2307" width="12.44140625" style="14" customWidth="1"/>
    <col min="2308" max="2308" width="13.5546875" style="14" customWidth="1"/>
    <col min="2309" max="2309" width="11.33203125" style="14" customWidth="1"/>
    <col min="2310" max="2310" width="16" style="14" customWidth="1"/>
    <col min="2311" max="2311" width="12.33203125" style="14" customWidth="1"/>
    <col min="2312" max="2560" width="9.109375" style="14"/>
    <col min="2561" max="2561" width="5.44140625" style="14" bestFit="1" customWidth="1"/>
    <col min="2562" max="2562" width="27.109375" style="14" customWidth="1"/>
    <col min="2563" max="2563" width="12.44140625" style="14" customWidth="1"/>
    <col min="2564" max="2564" width="13.5546875" style="14" customWidth="1"/>
    <col min="2565" max="2565" width="11.33203125" style="14" customWidth="1"/>
    <col min="2566" max="2566" width="16" style="14" customWidth="1"/>
    <col min="2567" max="2567" width="12.33203125" style="14" customWidth="1"/>
    <col min="2568" max="2816" width="9.109375" style="14"/>
    <col min="2817" max="2817" width="5.44140625" style="14" bestFit="1" customWidth="1"/>
    <col min="2818" max="2818" width="27.109375" style="14" customWidth="1"/>
    <col min="2819" max="2819" width="12.44140625" style="14" customWidth="1"/>
    <col min="2820" max="2820" width="13.5546875" style="14" customWidth="1"/>
    <col min="2821" max="2821" width="11.33203125" style="14" customWidth="1"/>
    <col min="2822" max="2822" width="16" style="14" customWidth="1"/>
    <col min="2823" max="2823" width="12.33203125" style="14" customWidth="1"/>
    <col min="2824" max="3072" width="9.109375" style="14"/>
    <col min="3073" max="3073" width="5.44140625" style="14" bestFit="1" customWidth="1"/>
    <col min="3074" max="3074" width="27.109375" style="14" customWidth="1"/>
    <col min="3075" max="3075" width="12.44140625" style="14" customWidth="1"/>
    <col min="3076" max="3076" width="13.5546875" style="14" customWidth="1"/>
    <col min="3077" max="3077" width="11.33203125" style="14" customWidth="1"/>
    <col min="3078" max="3078" width="16" style="14" customWidth="1"/>
    <col min="3079" max="3079" width="12.33203125" style="14" customWidth="1"/>
    <col min="3080" max="3328" width="9.109375" style="14"/>
    <col min="3329" max="3329" width="5.44140625" style="14" bestFit="1" customWidth="1"/>
    <col min="3330" max="3330" width="27.109375" style="14" customWidth="1"/>
    <col min="3331" max="3331" width="12.44140625" style="14" customWidth="1"/>
    <col min="3332" max="3332" width="13.5546875" style="14" customWidth="1"/>
    <col min="3333" max="3333" width="11.33203125" style="14" customWidth="1"/>
    <col min="3334" max="3334" width="16" style="14" customWidth="1"/>
    <col min="3335" max="3335" width="12.33203125" style="14" customWidth="1"/>
    <col min="3336" max="3584" width="9.109375" style="14"/>
    <col min="3585" max="3585" width="5.44140625" style="14" bestFit="1" customWidth="1"/>
    <col min="3586" max="3586" width="27.109375" style="14" customWidth="1"/>
    <col min="3587" max="3587" width="12.44140625" style="14" customWidth="1"/>
    <col min="3588" max="3588" width="13.5546875" style="14" customWidth="1"/>
    <col min="3589" max="3589" width="11.33203125" style="14" customWidth="1"/>
    <col min="3590" max="3590" width="16" style="14" customWidth="1"/>
    <col min="3591" max="3591" width="12.33203125" style="14" customWidth="1"/>
    <col min="3592" max="3840" width="9.109375" style="14"/>
    <col min="3841" max="3841" width="5.44140625" style="14" bestFit="1" customWidth="1"/>
    <col min="3842" max="3842" width="27.109375" style="14" customWidth="1"/>
    <col min="3843" max="3843" width="12.44140625" style="14" customWidth="1"/>
    <col min="3844" max="3844" width="13.5546875" style="14" customWidth="1"/>
    <col min="3845" max="3845" width="11.33203125" style="14" customWidth="1"/>
    <col min="3846" max="3846" width="16" style="14" customWidth="1"/>
    <col min="3847" max="3847" width="12.33203125" style="14" customWidth="1"/>
    <col min="3848" max="4096" width="9.109375" style="14"/>
    <col min="4097" max="4097" width="5.44140625" style="14" bestFit="1" customWidth="1"/>
    <col min="4098" max="4098" width="27.109375" style="14" customWidth="1"/>
    <col min="4099" max="4099" width="12.44140625" style="14" customWidth="1"/>
    <col min="4100" max="4100" width="13.5546875" style="14" customWidth="1"/>
    <col min="4101" max="4101" width="11.33203125" style="14" customWidth="1"/>
    <col min="4102" max="4102" width="16" style="14" customWidth="1"/>
    <col min="4103" max="4103" width="12.33203125" style="14" customWidth="1"/>
    <col min="4104" max="4352" width="9.109375" style="14"/>
    <col min="4353" max="4353" width="5.44140625" style="14" bestFit="1" customWidth="1"/>
    <col min="4354" max="4354" width="27.109375" style="14" customWidth="1"/>
    <col min="4355" max="4355" width="12.44140625" style="14" customWidth="1"/>
    <col min="4356" max="4356" width="13.5546875" style="14" customWidth="1"/>
    <col min="4357" max="4357" width="11.33203125" style="14" customWidth="1"/>
    <col min="4358" max="4358" width="16" style="14" customWidth="1"/>
    <col min="4359" max="4359" width="12.33203125" style="14" customWidth="1"/>
    <col min="4360" max="4608" width="9.109375" style="14"/>
    <col min="4609" max="4609" width="5.44140625" style="14" bestFit="1" customWidth="1"/>
    <col min="4610" max="4610" width="27.109375" style="14" customWidth="1"/>
    <col min="4611" max="4611" width="12.44140625" style="14" customWidth="1"/>
    <col min="4612" max="4612" width="13.5546875" style="14" customWidth="1"/>
    <col min="4613" max="4613" width="11.33203125" style="14" customWidth="1"/>
    <col min="4614" max="4614" width="16" style="14" customWidth="1"/>
    <col min="4615" max="4615" width="12.33203125" style="14" customWidth="1"/>
    <col min="4616" max="4864" width="9.109375" style="14"/>
    <col min="4865" max="4865" width="5.44140625" style="14" bestFit="1" customWidth="1"/>
    <col min="4866" max="4866" width="27.109375" style="14" customWidth="1"/>
    <col min="4867" max="4867" width="12.44140625" style="14" customWidth="1"/>
    <col min="4868" max="4868" width="13.5546875" style="14" customWidth="1"/>
    <col min="4869" max="4869" width="11.33203125" style="14" customWidth="1"/>
    <col min="4870" max="4870" width="16" style="14" customWidth="1"/>
    <col min="4871" max="4871" width="12.33203125" style="14" customWidth="1"/>
    <col min="4872" max="5120" width="9.109375" style="14"/>
    <col min="5121" max="5121" width="5.44140625" style="14" bestFit="1" customWidth="1"/>
    <col min="5122" max="5122" width="27.109375" style="14" customWidth="1"/>
    <col min="5123" max="5123" width="12.44140625" style="14" customWidth="1"/>
    <col min="5124" max="5124" width="13.5546875" style="14" customWidth="1"/>
    <col min="5125" max="5125" width="11.33203125" style="14" customWidth="1"/>
    <col min="5126" max="5126" width="16" style="14" customWidth="1"/>
    <col min="5127" max="5127" width="12.33203125" style="14" customWidth="1"/>
    <col min="5128" max="5376" width="9.109375" style="14"/>
    <col min="5377" max="5377" width="5.44140625" style="14" bestFit="1" customWidth="1"/>
    <col min="5378" max="5378" width="27.109375" style="14" customWidth="1"/>
    <col min="5379" max="5379" width="12.44140625" style="14" customWidth="1"/>
    <col min="5380" max="5380" width="13.5546875" style="14" customWidth="1"/>
    <col min="5381" max="5381" width="11.33203125" style="14" customWidth="1"/>
    <col min="5382" max="5382" width="16" style="14" customWidth="1"/>
    <col min="5383" max="5383" width="12.33203125" style="14" customWidth="1"/>
    <col min="5384" max="5632" width="9.109375" style="14"/>
    <col min="5633" max="5633" width="5.44140625" style="14" bestFit="1" customWidth="1"/>
    <col min="5634" max="5634" width="27.109375" style="14" customWidth="1"/>
    <col min="5635" max="5635" width="12.44140625" style="14" customWidth="1"/>
    <col min="5636" max="5636" width="13.5546875" style="14" customWidth="1"/>
    <col min="5637" max="5637" width="11.33203125" style="14" customWidth="1"/>
    <col min="5638" max="5638" width="16" style="14" customWidth="1"/>
    <col min="5639" max="5639" width="12.33203125" style="14" customWidth="1"/>
    <col min="5640" max="5888" width="9.109375" style="14"/>
    <col min="5889" max="5889" width="5.44140625" style="14" bestFit="1" customWidth="1"/>
    <col min="5890" max="5890" width="27.109375" style="14" customWidth="1"/>
    <col min="5891" max="5891" width="12.44140625" style="14" customWidth="1"/>
    <col min="5892" max="5892" width="13.5546875" style="14" customWidth="1"/>
    <col min="5893" max="5893" width="11.33203125" style="14" customWidth="1"/>
    <col min="5894" max="5894" width="16" style="14" customWidth="1"/>
    <col min="5895" max="5895" width="12.33203125" style="14" customWidth="1"/>
    <col min="5896" max="6144" width="9.109375" style="14"/>
    <col min="6145" max="6145" width="5.44140625" style="14" bestFit="1" customWidth="1"/>
    <col min="6146" max="6146" width="27.109375" style="14" customWidth="1"/>
    <col min="6147" max="6147" width="12.44140625" style="14" customWidth="1"/>
    <col min="6148" max="6148" width="13.5546875" style="14" customWidth="1"/>
    <col min="6149" max="6149" width="11.33203125" style="14" customWidth="1"/>
    <col min="6150" max="6150" width="16" style="14" customWidth="1"/>
    <col min="6151" max="6151" width="12.33203125" style="14" customWidth="1"/>
    <col min="6152" max="6400" width="9.109375" style="14"/>
    <col min="6401" max="6401" width="5.44140625" style="14" bestFit="1" customWidth="1"/>
    <col min="6402" max="6402" width="27.109375" style="14" customWidth="1"/>
    <col min="6403" max="6403" width="12.44140625" style="14" customWidth="1"/>
    <col min="6404" max="6404" width="13.5546875" style="14" customWidth="1"/>
    <col min="6405" max="6405" width="11.33203125" style="14" customWidth="1"/>
    <col min="6406" max="6406" width="16" style="14" customWidth="1"/>
    <col min="6407" max="6407" width="12.33203125" style="14" customWidth="1"/>
    <col min="6408" max="6656" width="9.109375" style="14"/>
    <col min="6657" max="6657" width="5.44140625" style="14" bestFit="1" customWidth="1"/>
    <col min="6658" max="6658" width="27.109375" style="14" customWidth="1"/>
    <col min="6659" max="6659" width="12.44140625" style="14" customWidth="1"/>
    <col min="6660" max="6660" width="13.5546875" style="14" customWidth="1"/>
    <col min="6661" max="6661" width="11.33203125" style="14" customWidth="1"/>
    <col min="6662" max="6662" width="16" style="14" customWidth="1"/>
    <col min="6663" max="6663" width="12.33203125" style="14" customWidth="1"/>
    <col min="6664" max="6912" width="9.109375" style="14"/>
    <col min="6913" max="6913" width="5.44140625" style="14" bestFit="1" customWidth="1"/>
    <col min="6914" max="6914" width="27.109375" style="14" customWidth="1"/>
    <col min="6915" max="6915" width="12.44140625" style="14" customWidth="1"/>
    <col min="6916" max="6916" width="13.5546875" style="14" customWidth="1"/>
    <col min="6917" max="6917" width="11.33203125" style="14" customWidth="1"/>
    <col min="6918" max="6918" width="16" style="14" customWidth="1"/>
    <col min="6919" max="6919" width="12.33203125" style="14" customWidth="1"/>
    <col min="6920" max="7168" width="9.109375" style="14"/>
    <col min="7169" max="7169" width="5.44140625" style="14" bestFit="1" customWidth="1"/>
    <col min="7170" max="7170" width="27.109375" style="14" customWidth="1"/>
    <col min="7171" max="7171" width="12.44140625" style="14" customWidth="1"/>
    <col min="7172" max="7172" width="13.5546875" style="14" customWidth="1"/>
    <col min="7173" max="7173" width="11.33203125" style="14" customWidth="1"/>
    <col min="7174" max="7174" width="16" style="14" customWidth="1"/>
    <col min="7175" max="7175" width="12.33203125" style="14" customWidth="1"/>
    <col min="7176" max="7424" width="9.109375" style="14"/>
    <col min="7425" max="7425" width="5.44140625" style="14" bestFit="1" customWidth="1"/>
    <col min="7426" max="7426" width="27.109375" style="14" customWidth="1"/>
    <col min="7427" max="7427" width="12.44140625" style="14" customWidth="1"/>
    <col min="7428" max="7428" width="13.5546875" style="14" customWidth="1"/>
    <col min="7429" max="7429" width="11.33203125" style="14" customWidth="1"/>
    <col min="7430" max="7430" width="16" style="14" customWidth="1"/>
    <col min="7431" max="7431" width="12.33203125" style="14" customWidth="1"/>
    <col min="7432" max="7680" width="9.109375" style="14"/>
    <col min="7681" max="7681" width="5.44140625" style="14" bestFit="1" customWidth="1"/>
    <col min="7682" max="7682" width="27.109375" style="14" customWidth="1"/>
    <col min="7683" max="7683" width="12.44140625" style="14" customWidth="1"/>
    <col min="7684" max="7684" width="13.5546875" style="14" customWidth="1"/>
    <col min="7685" max="7685" width="11.33203125" style="14" customWidth="1"/>
    <col min="7686" max="7686" width="16" style="14" customWidth="1"/>
    <col min="7687" max="7687" width="12.33203125" style="14" customWidth="1"/>
    <col min="7688" max="7936" width="9.109375" style="14"/>
    <col min="7937" max="7937" width="5.44140625" style="14" bestFit="1" customWidth="1"/>
    <col min="7938" max="7938" width="27.109375" style="14" customWidth="1"/>
    <col min="7939" max="7939" width="12.44140625" style="14" customWidth="1"/>
    <col min="7940" max="7940" width="13.5546875" style="14" customWidth="1"/>
    <col min="7941" max="7941" width="11.33203125" style="14" customWidth="1"/>
    <col min="7942" max="7942" width="16" style="14" customWidth="1"/>
    <col min="7943" max="7943" width="12.33203125" style="14" customWidth="1"/>
    <col min="7944" max="8192" width="9.109375" style="14"/>
    <col min="8193" max="8193" width="5.44140625" style="14" bestFit="1" customWidth="1"/>
    <col min="8194" max="8194" width="27.109375" style="14" customWidth="1"/>
    <col min="8195" max="8195" width="12.44140625" style="14" customWidth="1"/>
    <col min="8196" max="8196" width="13.5546875" style="14" customWidth="1"/>
    <col min="8197" max="8197" width="11.33203125" style="14" customWidth="1"/>
    <col min="8198" max="8198" width="16" style="14" customWidth="1"/>
    <col min="8199" max="8199" width="12.33203125" style="14" customWidth="1"/>
    <col min="8200" max="8448" width="9.109375" style="14"/>
    <col min="8449" max="8449" width="5.44140625" style="14" bestFit="1" customWidth="1"/>
    <col min="8450" max="8450" width="27.109375" style="14" customWidth="1"/>
    <col min="8451" max="8451" width="12.44140625" style="14" customWidth="1"/>
    <col min="8452" max="8452" width="13.5546875" style="14" customWidth="1"/>
    <col min="8453" max="8453" width="11.33203125" style="14" customWidth="1"/>
    <col min="8454" max="8454" width="16" style="14" customWidth="1"/>
    <col min="8455" max="8455" width="12.33203125" style="14" customWidth="1"/>
    <col min="8456" max="8704" width="9.109375" style="14"/>
    <col min="8705" max="8705" width="5.44140625" style="14" bestFit="1" customWidth="1"/>
    <col min="8706" max="8706" width="27.109375" style="14" customWidth="1"/>
    <col min="8707" max="8707" width="12.44140625" style="14" customWidth="1"/>
    <col min="8708" max="8708" width="13.5546875" style="14" customWidth="1"/>
    <col min="8709" max="8709" width="11.33203125" style="14" customWidth="1"/>
    <col min="8710" max="8710" width="16" style="14" customWidth="1"/>
    <col min="8711" max="8711" width="12.33203125" style="14" customWidth="1"/>
    <col min="8712" max="8960" width="9.109375" style="14"/>
    <col min="8961" max="8961" width="5.44140625" style="14" bestFit="1" customWidth="1"/>
    <col min="8962" max="8962" width="27.109375" style="14" customWidth="1"/>
    <col min="8963" max="8963" width="12.44140625" style="14" customWidth="1"/>
    <col min="8964" max="8964" width="13.5546875" style="14" customWidth="1"/>
    <col min="8965" max="8965" width="11.33203125" style="14" customWidth="1"/>
    <col min="8966" max="8966" width="16" style="14" customWidth="1"/>
    <col min="8967" max="8967" width="12.33203125" style="14" customWidth="1"/>
    <col min="8968" max="9216" width="9.109375" style="14"/>
    <col min="9217" max="9217" width="5.44140625" style="14" bestFit="1" customWidth="1"/>
    <col min="9218" max="9218" width="27.109375" style="14" customWidth="1"/>
    <col min="9219" max="9219" width="12.44140625" style="14" customWidth="1"/>
    <col min="9220" max="9220" width="13.5546875" style="14" customWidth="1"/>
    <col min="9221" max="9221" width="11.33203125" style="14" customWidth="1"/>
    <col min="9222" max="9222" width="16" style="14" customWidth="1"/>
    <col min="9223" max="9223" width="12.33203125" style="14" customWidth="1"/>
    <col min="9224" max="9472" width="9.109375" style="14"/>
    <col min="9473" max="9473" width="5.44140625" style="14" bestFit="1" customWidth="1"/>
    <col min="9474" max="9474" width="27.109375" style="14" customWidth="1"/>
    <col min="9475" max="9475" width="12.44140625" style="14" customWidth="1"/>
    <col min="9476" max="9476" width="13.5546875" style="14" customWidth="1"/>
    <col min="9477" max="9477" width="11.33203125" style="14" customWidth="1"/>
    <col min="9478" max="9478" width="16" style="14" customWidth="1"/>
    <col min="9479" max="9479" width="12.33203125" style="14" customWidth="1"/>
    <col min="9480" max="9728" width="9.109375" style="14"/>
    <col min="9729" max="9729" width="5.44140625" style="14" bestFit="1" customWidth="1"/>
    <col min="9730" max="9730" width="27.109375" style="14" customWidth="1"/>
    <col min="9731" max="9731" width="12.44140625" style="14" customWidth="1"/>
    <col min="9732" max="9732" width="13.5546875" style="14" customWidth="1"/>
    <col min="9733" max="9733" width="11.33203125" style="14" customWidth="1"/>
    <col min="9734" max="9734" width="16" style="14" customWidth="1"/>
    <col min="9735" max="9735" width="12.33203125" style="14" customWidth="1"/>
    <col min="9736" max="9984" width="9.109375" style="14"/>
    <col min="9985" max="9985" width="5.44140625" style="14" bestFit="1" customWidth="1"/>
    <col min="9986" max="9986" width="27.109375" style="14" customWidth="1"/>
    <col min="9987" max="9987" width="12.44140625" style="14" customWidth="1"/>
    <col min="9988" max="9988" width="13.5546875" style="14" customWidth="1"/>
    <col min="9989" max="9989" width="11.33203125" style="14" customWidth="1"/>
    <col min="9990" max="9990" width="16" style="14" customWidth="1"/>
    <col min="9991" max="9991" width="12.33203125" style="14" customWidth="1"/>
    <col min="9992" max="10240" width="9.109375" style="14"/>
    <col min="10241" max="10241" width="5.44140625" style="14" bestFit="1" customWidth="1"/>
    <col min="10242" max="10242" width="27.109375" style="14" customWidth="1"/>
    <col min="10243" max="10243" width="12.44140625" style="14" customWidth="1"/>
    <col min="10244" max="10244" width="13.5546875" style="14" customWidth="1"/>
    <col min="10245" max="10245" width="11.33203125" style="14" customWidth="1"/>
    <col min="10246" max="10246" width="16" style="14" customWidth="1"/>
    <col min="10247" max="10247" width="12.33203125" style="14" customWidth="1"/>
    <col min="10248" max="10496" width="9.109375" style="14"/>
    <col min="10497" max="10497" width="5.44140625" style="14" bestFit="1" customWidth="1"/>
    <col min="10498" max="10498" width="27.109375" style="14" customWidth="1"/>
    <col min="10499" max="10499" width="12.44140625" style="14" customWidth="1"/>
    <col min="10500" max="10500" width="13.5546875" style="14" customWidth="1"/>
    <col min="10501" max="10501" width="11.33203125" style="14" customWidth="1"/>
    <col min="10502" max="10502" width="16" style="14" customWidth="1"/>
    <col min="10503" max="10503" width="12.33203125" style="14" customWidth="1"/>
    <col min="10504" max="10752" width="9.109375" style="14"/>
    <col min="10753" max="10753" width="5.44140625" style="14" bestFit="1" customWidth="1"/>
    <col min="10754" max="10754" width="27.109375" style="14" customWidth="1"/>
    <col min="10755" max="10755" width="12.44140625" style="14" customWidth="1"/>
    <col min="10756" max="10756" width="13.5546875" style="14" customWidth="1"/>
    <col min="10757" max="10757" width="11.33203125" style="14" customWidth="1"/>
    <col min="10758" max="10758" width="16" style="14" customWidth="1"/>
    <col min="10759" max="10759" width="12.33203125" style="14" customWidth="1"/>
    <col min="10760" max="11008" width="9.109375" style="14"/>
    <col min="11009" max="11009" width="5.44140625" style="14" bestFit="1" customWidth="1"/>
    <col min="11010" max="11010" width="27.109375" style="14" customWidth="1"/>
    <col min="11011" max="11011" width="12.44140625" style="14" customWidth="1"/>
    <col min="11012" max="11012" width="13.5546875" style="14" customWidth="1"/>
    <col min="11013" max="11013" width="11.33203125" style="14" customWidth="1"/>
    <col min="11014" max="11014" width="16" style="14" customWidth="1"/>
    <col min="11015" max="11015" width="12.33203125" style="14" customWidth="1"/>
    <col min="11016" max="11264" width="9.109375" style="14"/>
    <col min="11265" max="11265" width="5.44140625" style="14" bestFit="1" customWidth="1"/>
    <col min="11266" max="11266" width="27.109375" style="14" customWidth="1"/>
    <col min="11267" max="11267" width="12.44140625" style="14" customWidth="1"/>
    <col min="11268" max="11268" width="13.5546875" style="14" customWidth="1"/>
    <col min="11269" max="11269" width="11.33203125" style="14" customWidth="1"/>
    <col min="11270" max="11270" width="16" style="14" customWidth="1"/>
    <col min="11271" max="11271" width="12.33203125" style="14" customWidth="1"/>
    <col min="11272" max="11520" width="9.109375" style="14"/>
    <col min="11521" max="11521" width="5.44140625" style="14" bestFit="1" customWidth="1"/>
    <col min="11522" max="11522" width="27.109375" style="14" customWidth="1"/>
    <col min="11523" max="11523" width="12.44140625" style="14" customWidth="1"/>
    <col min="11524" max="11524" width="13.5546875" style="14" customWidth="1"/>
    <col min="11525" max="11525" width="11.33203125" style="14" customWidth="1"/>
    <col min="11526" max="11526" width="16" style="14" customWidth="1"/>
    <col min="11527" max="11527" width="12.33203125" style="14" customWidth="1"/>
    <col min="11528" max="11776" width="9.109375" style="14"/>
    <col min="11777" max="11777" width="5.44140625" style="14" bestFit="1" customWidth="1"/>
    <col min="11778" max="11778" width="27.109375" style="14" customWidth="1"/>
    <col min="11779" max="11779" width="12.44140625" style="14" customWidth="1"/>
    <col min="11780" max="11780" width="13.5546875" style="14" customWidth="1"/>
    <col min="11781" max="11781" width="11.33203125" style="14" customWidth="1"/>
    <col min="11782" max="11782" width="16" style="14" customWidth="1"/>
    <col min="11783" max="11783" width="12.33203125" style="14" customWidth="1"/>
    <col min="11784" max="12032" width="9.109375" style="14"/>
    <col min="12033" max="12033" width="5.44140625" style="14" bestFit="1" customWidth="1"/>
    <col min="12034" max="12034" width="27.109375" style="14" customWidth="1"/>
    <col min="12035" max="12035" width="12.44140625" style="14" customWidth="1"/>
    <col min="12036" max="12036" width="13.5546875" style="14" customWidth="1"/>
    <col min="12037" max="12037" width="11.33203125" style="14" customWidth="1"/>
    <col min="12038" max="12038" width="16" style="14" customWidth="1"/>
    <col min="12039" max="12039" width="12.33203125" style="14" customWidth="1"/>
    <col min="12040" max="12288" width="9.109375" style="14"/>
    <col min="12289" max="12289" width="5.44140625" style="14" bestFit="1" customWidth="1"/>
    <col min="12290" max="12290" width="27.109375" style="14" customWidth="1"/>
    <col min="12291" max="12291" width="12.44140625" style="14" customWidth="1"/>
    <col min="12292" max="12292" width="13.5546875" style="14" customWidth="1"/>
    <col min="12293" max="12293" width="11.33203125" style="14" customWidth="1"/>
    <col min="12294" max="12294" width="16" style="14" customWidth="1"/>
    <col min="12295" max="12295" width="12.33203125" style="14" customWidth="1"/>
    <col min="12296" max="12544" width="9.109375" style="14"/>
    <col min="12545" max="12545" width="5.44140625" style="14" bestFit="1" customWidth="1"/>
    <col min="12546" max="12546" width="27.109375" style="14" customWidth="1"/>
    <col min="12547" max="12547" width="12.44140625" style="14" customWidth="1"/>
    <col min="12548" max="12548" width="13.5546875" style="14" customWidth="1"/>
    <col min="12549" max="12549" width="11.33203125" style="14" customWidth="1"/>
    <col min="12550" max="12550" width="16" style="14" customWidth="1"/>
    <col min="12551" max="12551" width="12.33203125" style="14" customWidth="1"/>
    <col min="12552" max="12800" width="9.109375" style="14"/>
    <col min="12801" max="12801" width="5.44140625" style="14" bestFit="1" customWidth="1"/>
    <col min="12802" max="12802" width="27.109375" style="14" customWidth="1"/>
    <col min="12803" max="12803" width="12.44140625" style="14" customWidth="1"/>
    <col min="12804" max="12804" width="13.5546875" style="14" customWidth="1"/>
    <col min="12805" max="12805" width="11.33203125" style="14" customWidth="1"/>
    <col min="12806" max="12806" width="16" style="14" customWidth="1"/>
    <col min="12807" max="12807" width="12.33203125" style="14" customWidth="1"/>
    <col min="12808" max="13056" width="9.109375" style="14"/>
    <col min="13057" max="13057" width="5.44140625" style="14" bestFit="1" customWidth="1"/>
    <col min="13058" max="13058" width="27.109375" style="14" customWidth="1"/>
    <col min="13059" max="13059" width="12.44140625" style="14" customWidth="1"/>
    <col min="13060" max="13060" width="13.5546875" style="14" customWidth="1"/>
    <col min="13061" max="13061" width="11.33203125" style="14" customWidth="1"/>
    <col min="13062" max="13062" width="16" style="14" customWidth="1"/>
    <col min="13063" max="13063" width="12.33203125" style="14" customWidth="1"/>
    <col min="13064" max="13312" width="9.109375" style="14"/>
    <col min="13313" max="13313" width="5.44140625" style="14" bestFit="1" customWidth="1"/>
    <col min="13314" max="13314" width="27.109375" style="14" customWidth="1"/>
    <col min="13315" max="13315" width="12.44140625" style="14" customWidth="1"/>
    <col min="13316" max="13316" width="13.5546875" style="14" customWidth="1"/>
    <col min="13317" max="13317" width="11.33203125" style="14" customWidth="1"/>
    <col min="13318" max="13318" width="16" style="14" customWidth="1"/>
    <col min="13319" max="13319" width="12.33203125" style="14" customWidth="1"/>
    <col min="13320" max="13568" width="9.109375" style="14"/>
    <col min="13569" max="13569" width="5.44140625" style="14" bestFit="1" customWidth="1"/>
    <col min="13570" max="13570" width="27.109375" style="14" customWidth="1"/>
    <col min="13571" max="13571" width="12.44140625" style="14" customWidth="1"/>
    <col min="13572" max="13572" width="13.5546875" style="14" customWidth="1"/>
    <col min="13573" max="13573" width="11.33203125" style="14" customWidth="1"/>
    <col min="13574" max="13574" width="16" style="14" customWidth="1"/>
    <col min="13575" max="13575" width="12.33203125" style="14" customWidth="1"/>
    <col min="13576" max="13824" width="9.109375" style="14"/>
    <col min="13825" max="13825" width="5.44140625" style="14" bestFit="1" customWidth="1"/>
    <col min="13826" max="13826" width="27.109375" style="14" customWidth="1"/>
    <col min="13827" max="13827" width="12.44140625" style="14" customWidth="1"/>
    <col min="13828" max="13828" width="13.5546875" style="14" customWidth="1"/>
    <col min="13829" max="13829" width="11.33203125" style="14" customWidth="1"/>
    <col min="13830" max="13830" width="16" style="14" customWidth="1"/>
    <col min="13831" max="13831" width="12.33203125" style="14" customWidth="1"/>
    <col min="13832" max="14080" width="9.109375" style="14"/>
    <col min="14081" max="14081" width="5.44140625" style="14" bestFit="1" customWidth="1"/>
    <col min="14082" max="14082" width="27.109375" style="14" customWidth="1"/>
    <col min="14083" max="14083" width="12.44140625" style="14" customWidth="1"/>
    <col min="14084" max="14084" width="13.5546875" style="14" customWidth="1"/>
    <col min="14085" max="14085" width="11.33203125" style="14" customWidth="1"/>
    <col min="14086" max="14086" width="16" style="14" customWidth="1"/>
    <col min="14087" max="14087" width="12.33203125" style="14" customWidth="1"/>
    <col min="14088" max="14336" width="9.109375" style="14"/>
    <col min="14337" max="14337" width="5.44140625" style="14" bestFit="1" customWidth="1"/>
    <col min="14338" max="14338" width="27.109375" style="14" customWidth="1"/>
    <col min="14339" max="14339" width="12.44140625" style="14" customWidth="1"/>
    <col min="14340" max="14340" width="13.5546875" style="14" customWidth="1"/>
    <col min="14341" max="14341" width="11.33203125" style="14" customWidth="1"/>
    <col min="14342" max="14342" width="16" style="14" customWidth="1"/>
    <col min="14343" max="14343" width="12.33203125" style="14" customWidth="1"/>
    <col min="14344" max="14592" width="9.109375" style="14"/>
    <col min="14593" max="14593" width="5.44140625" style="14" bestFit="1" customWidth="1"/>
    <col min="14594" max="14594" width="27.109375" style="14" customWidth="1"/>
    <col min="14595" max="14595" width="12.44140625" style="14" customWidth="1"/>
    <col min="14596" max="14596" width="13.5546875" style="14" customWidth="1"/>
    <col min="14597" max="14597" width="11.33203125" style="14" customWidth="1"/>
    <col min="14598" max="14598" width="16" style="14" customWidth="1"/>
    <col min="14599" max="14599" width="12.33203125" style="14" customWidth="1"/>
    <col min="14600" max="14848" width="9.109375" style="14"/>
    <col min="14849" max="14849" width="5.44140625" style="14" bestFit="1" customWidth="1"/>
    <col min="14850" max="14850" width="27.109375" style="14" customWidth="1"/>
    <col min="14851" max="14851" width="12.44140625" style="14" customWidth="1"/>
    <col min="14852" max="14852" width="13.5546875" style="14" customWidth="1"/>
    <col min="14853" max="14853" width="11.33203125" style="14" customWidth="1"/>
    <col min="14854" max="14854" width="16" style="14" customWidth="1"/>
    <col min="14855" max="14855" width="12.33203125" style="14" customWidth="1"/>
    <col min="14856" max="15104" width="9.109375" style="14"/>
    <col min="15105" max="15105" width="5.44140625" style="14" bestFit="1" customWidth="1"/>
    <col min="15106" max="15106" width="27.109375" style="14" customWidth="1"/>
    <col min="15107" max="15107" width="12.44140625" style="14" customWidth="1"/>
    <col min="15108" max="15108" width="13.5546875" style="14" customWidth="1"/>
    <col min="15109" max="15109" width="11.33203125" style="14" customWidth="1"/>
    <col min="15110" max="15110" width="16" style="14" customWidth="1"/>
    <col min="15111" max="15111" width="12.33203125" style="14" customWidth="1"/>
    <col min="15112" max="15360" width="9.109375" style="14"/>
    <col min="15361" max="15361" width="5.44140625" style="14" bestFit="1" customWidth="1"/>
    <col min="15362" max="15362" width="27.109375" style="14" customWidth="1"/>
    <col min="15363" max="15363" width="12.44140625" style="14" customWidth="1"/>
    <col min="15364" max="15364" width="13.5546875" style="14" customWidth="1"/>
    <col min="15365" max="15365" width="11.33203125" style="14" customWidth="1"/>
    <col min="15366" max="15366" width="16" style="14" customWidth="1"/>
    <col min="15367" max="15367" width="12.33203125" style="14" customWidth="1"/>
    <col min="15368" max="15616" width="9.109375" style="14"/>
    <col min="15617" max="15617" width="5.44140625" style="14" bestFit="1" customWidth="1"/>
    <col min="15618" max="15618" width="27.109375" style="14" customWidth="1"/>
    <col min="15619" max="15619" width="12.44140625" style="14" customWidth="1"/>
    <col min="15620" max="15620" width="13.5546875" style="14" customWidth="1"/>
    <col min="15621" max="15621" width="11.33203125" style="14" customWidth="1"/>
    <col min="15622" max="15622" width="16" style="14" customWidth="1"/>
    <col min="15623" max="15623" width="12.33203125" style="14" customWidth="1"/>
    <col min="15624" max="15872" width="9.109375" style="14"/>
    <col min="15873" max="15873" width="5.44140625" style="14" bestFit="1" customWidth="1"/>
    <col min="15874" max="15874" width="27.109375" style="14" customWidth="1"/>
    <col min="15875" max="15875" width="12.44140625" style="14" customWidth="1"/>
    <col min="15876" max="15876" width="13.5546875" style="14" customWidth="1"/>
    <col min="15877" max="15877" width="11.33203125" style="14" customWidth="1"/>
    <col min="15878" max="15878" width="16" style="14" customWidth="1"/>
    <col min="15879" max="15879" width="12.33203125" style="14" customWidth="1"/>
    <col min="15880" max="16128" width="9.109375" style="14"/>
    <col min="16129" max="16129" width="5.44140625" style="14" bestFit="1" customWidth="1"/>
    <col min="16130" max="16130" width="27.109375" style="14" customWidth="1"/>
    <col min="16131" max="16131" width="12.44140625" style="14" customWidth="1"/>
    <col min="16132" max="16132" width="13.5546875" style="14" customWidth="1"/>
    <col min="16133" max="16133" width="11.33203125" style="14" customWidth="1"/>
    <col min="16134" max="16134" width="16" style="14" customWidth="1"/>
    <col min="16135" max="16135" width="12.33203125" style="14" customWidth="1"/>
    <col min="16136" max="16384" width="9.109375" style="14"/>
  </cols>
  <sheetData>
    <row r="1" spans="1:8" ht="16.3" x14ac:dyDescent="0.3">
      <c r="G1" s="16" t="s">
        <v>163</v>
      </c>
    </row>
    <row r="2" spans="1:8" s="17" customFormat="1" ht="48.7" customHeight="1" x14ac:dyDescent="0.3">
      <c r="A2" s="132" t="s">
        <v>51</v>
      </c>
      <c r="B2" s="132"/>
      <c r="C2" s="132"/>
      <c r="D2" s="132" t="s">
        <v>16</v>
      </c>
      <c r="E2" s="132"/>
      <c r="F2" s="132"/>
      <c r="G2" s="132"/>
    </row>
    <row r="3" spans="1:8" s="17" customFormat="1" ht="8.3000000000000007" customHeight="1" x14ac:dyDescent="0.25">
      <c r="A3" s="199"/>
      <c r="B3" s="199"/>
      <c r="D3" s="58"/>
      <c r="E3" s="58"/>
      <c r="F3" s="58"/>
      <c r="G3" s="58"/>
    </row>
    <row r="4" spans="1:8" ht="45.1" customHeight="1" x14ac:dyDescent="0.3">
      <c r="A4" s="128" t="s">
        <v>256</v>
      </c>
      <c r="B4" s="128"/>
      <c r="C4" s="128"/>
      <c r="D4" s="128"/>
      <c r="E4" s="128"/>
      <c r="F4" s="128"/>
      <c r="G4" s="128"/>
    </row>
    <row r="5" spans="1:8" ht="9.6999999999999993" customHeight="1" x14ac:dyDescent="0.25">
      <c r="A5" s="173"/>
      <c r="B5" s="200"/>
      <c r="C5" s="200"/>
      <c r="D5" s="200"/>
      <c r="E5" s="200"/>
      <c r="F5" s="200"/>
      <c r="G5" s="200"/>
    </row>
    <row r="6" spans="1:8" s="60" customFormat="1" ht="21.8" customHeight="1" x14ac:dyDescent="0.3">
      <c r="B6" s="174" t="s">
        <v>52</v>
      </c>
      <c r="C6" s="174"/>
      <c r="D6" s="174"/>
      <c r="E6" s="174"/>
      <c r="F6" s="174"/>
      <c r="G6" s="174"/>
      <c r="H6" s="174"/>
    </row>
    <row r="7" spans="1:8" s="60" customFormat="1" ht="21.8" customHeight="1" x14ac:dyDescent="0.3">
      <c r="B7" s="174" t="s">
        <v>53</v>
      </c>
      <c r="C7" s="174"/>
      <c r="D7" s="174"/>
      <c r="E7" s="174"/>
      <c r="F7" s="174"/>
      <c r="G7" s="174"/>
      <c r="H7" s="174"/>
    </row>
    <row r="8" spans="1:8" s="60" customFormat="1" ht="21.8" customHeight="1" x14ac:dyDescent="0.3">
      <c r="B8" s="174" t="s">
        <v>54</v>
      </c>
      <c r="C8" s="174"/>
      <c r="D8" s="174"/>
      <c r="E8" s="174"/>
      <c r="F8" s="174"/>
      <c r="G8" s="174"/>
      <c r="H8" s="174"/>
    </row>
    <row r="9" spans="1:8" s="60" customFormat="1" ht="21.8" customHeight="1" x14ac:dyDescent="0.3">
      <c r="B9" s="198" t="s">
        <v>174</v>
      </c>
      <c r="C9" s="198"/>
      <c r="D9" s="198"/>
      <c r="E9" s="198"/>
      <c r="F9" s="198"/>
      <c r="G9" s="198"/>
    </row>
    <row r="10" spans="1:8" ht="8.3000000000000007" customHeight="1" x14ac:dyDescent="0.25"/>
    <row r="11" spans="1:8" s="17" customFormat="1" ht="49.5" customHeight="1" x14ac:dyDescent="0.3">
      <c r="A11" s="50" t="s">
        <v>0</v>
      </c>
      <c r="B11" s="135" t="s">
        <v>165</v>
      </c>
      <c r="C11" s="135"/>
      <c r="D11" s="135"/>
      <c r="E11" s="50" t="s">
        <v>166</v>
      </c>
      <c r="F11" s="61" t="s">
        <v>167</v>
      </c>
      <c r="G11" s="50" t="s">
        <v>168</v>
      </c>
    </row>
    <row r="12" spans="1:8" s="51" customFormat="1" ht="33.049999999999997" customHeight="1" x14ac:dyDescent="0.3">
      <c r="A12" s="52" t="s">
        <v>44</v>
      </c>
      <c r="B12" s="185" t="s">
        <v>55</v>
      </c>
      <c r="C12" s="185"/>
      <c r="D12" s="185"/>
      <c r="E12" s="62">
        <f>E13+E23</f>
        <v>20</v>
      </c>
      <c r="F12" s="39">
        <f>F13+F23</f>
        <v>20</v>
      </c>
      <c r="G12" s="72"/>
    </row>
    <row r="13" spans="1:8" s="41" customFormat="1" ht="33.85" customHeight="1" x14ac:dyDescent="0.3">
      <c r="A13" s="53">
        <v>1</v>
      </c>
      <c r="B13" s="185" t="s">
        <v>56</v>
      </c>
      <c r="C13" s="185"/>
      <c r="D13" s="185"/>
      <c r="E13" s="64">
        <f>E14+E15+E16+E17+E21+E22</f>
        <v>10</v>
      </c>
      <c r="F13" s="40">
        <f>F14+F15+F16+F17+F21+F22</f>
        <v>10</v>
      </c>
      <c r="G13" s="77"/>
    </row>
    <row r="14" spans="1:8" s="31" customFormat="1" ht="117.1" customHeight="1" x14ac:dyDescent="0.3">
      <c r="A14" s="67" t="s">
        <v>57</v>
      </c>
      <c r="B14" s="175" t="s">
        <v>58</v>
      </c>
      <c r="C14" s="176"/>
      <c r="D14" s="177"/>
      <c r="E14" s="67">
        <v>1</v>
      </c>
      <c r="F14" s="42">
        <v>1</v>
      </c>
      <c r="G14" s="66"/>
    </row>
    <row r="15" spans="1:8" s="33" customFormat="1" ht="81.55" customHeight="1" x14ac:dyDescent="0.3">
      <c r="A15" s="67" t="s">
        <v>59</v>
      </c>
      <c r="B15" s="175" t="s">
        <v>60</v>
      </c>
      <c r="C15" s="176"/>
      <c r="D15" s="177"/>
      <c r="E15" s="67">
        <v>1</v>
      </c>
      <c r="F15" s="42">
        <v>1</v>
      </c>
      <c r="G15" s="69"/>
    </row>
    <row r="16" spans="1:8" s="33" customFormat="1" ht="82.5" customHeight="1" x14ac:dyDescent="0.3">
      <c r="A16" s="67" t="s">
        <v>61</v>
      </c>
      <c r="B16" s="175" t="s">
        <v>62</v>
      </c>
      <c r="C16" s="176"/>
      <c r="D16" s="177"/>
      <c r="E16" s="67">
        <v>1</v>
      </c>
      <c r="F16" s="42">
        <v>1</v>
      </c>
      <c r="G16" s="69"/>
    </row>
    <row r="17" spans="1:7" s="33" customFormat="1" ht="36.799999999999997" customHeight="1" x14ac:dyDescent="0.3">
      <c r="A17" s="67" t="s">
        <v>63</v>
      </c>
      <c r="B17" s="175" t="s">
        <v>64</v>
      </c>
      <c r="C17" s="176"/>
      <c r="D17" s="177"/>
      <c r="E17" s="67">
        <f>E18+E19+E20</f>
        <v>3</v>
      </c>
      <c r="F17" s="53">
        <v>3</v>
      </c>
      <c r="G17" s="69"/>
    </row>
    <row r="18" spans="1:7" s="33" customFormat="1" ht="47.3" customHeight="1" x14ac:dyDescent="0.3">
      <c r="A18" s="68" t="s">
        <v>65</v>
      </c>
      <c r="B18" s="175" t="s">
        <v>66</v>
      </c>
      <c r="C18" s="176"/>
      <c r="D18" s="177"/>
      <c r="E18" s="68">
        <v>1</v>
      </c>
      <c r="F18" s="42">
        <v>1</v>
      </c>
      <c r="G18" s="69"/>
    </row>
    <row r="19" spans="1:7" s="33" customFormat="1" ht="48.7" customHeight="1" x14ac:dyDescent="0.3">
      <c r="A19" s="68" t="s">
        <v>67</v>
      </c>
      <c r="B19" s="175" t="s">
        <v>68</v>
      </c>
      <c r="C19" s="176"/>
      <c r="D19" s="177"/>
      <c r="E19" s="68">
        <v>1</v>
      </c>
      <c r="F19" s="42">
        <v>1</v>
      </c>
      <c r="G19" s="70"/>
    </row>
    <row r="20" spans="1:7" s="33" customFormat="1" ht="49.5" customHeight="1" x14ac:dyDescent="0.3">
      <c r="A20" s="67" t="s">
        <v>69</v>
      </c>
      <c r="B20" s="175" t="s">
        <v>70</v>
      </c>
      <c r="C20" s="176"/>
      <c r="D20" s="177"/>
      <c r="E20" s="67">
        <v>1</v>
      </c>
      <c r="F20" s="45">
        <v>1</v>
      </c>
      <c r="G20" s="71"/>
    </row>
    <row r="21" spans="1:7" s="33" customFormat="1" ht="50.4" customHeight="1" x14ac:dyDescent="0.3">
      <c r="A21" s="67" t="s">
        <v>71</v>
      </c>
      <c r="B21" s="175" t="s">
        <v>72</v>
      </c>
      <c r="C21" s="176"/>
      <c r="D21" s="177"/>
      <c r="E21" s="67">
        <v>3</v>
      </c>
      <c r="F21" s="45">
        <v>3</v>
      </c>
      <c r="G21" s="122" t="s">
        <v>240</v>
      </c>
    </row>
    <row r="22" spans="1:7" s="33" customFormat="1" ht="68.25" customHeight="1" x14ac:dyDescent="0.3">
      <c r="A22" s="67" t="s">
        <v>73</v>
      </c>
      <c r="B22" s="175" t="s">
        <v>74</v>
      </c>
      <c r="C22" s="176"/>
      <c r="D22" s="177"/>
      <c r="E22" s="67">
        <v>1</v>
      </c>
      <c r="F22" s="42">
        <v>1</v>
      </c>
      <c r="G22" s="69"/>
    </row>
    <row r="23" spans="1:7" s="41" customFormat="1" ht="101.3" customHeight="1" x14ac:dyDescent="0.3">
      <c r="A23" s="53">
        <v>2</v>
      </c>
      <c r="B23" s="186" t="s">
        <v>75</v>
      </c>
      <c r="C23" s="187"/>
      <c r="D23" s="188"/>
      <c r="E23" s="72">
        <f>E24+E28</f>
        <v>10</v>
      </c>
      <c r="F23" s="39">
        <f>F24+F28</f>
        <v>10</v>
      </c>
      <c r="G23" s="72"/>
    </row>
    <row r="24" spans="1:7" s="33" customFormat="1" ht="66.7" customHeight="1" x14ac:dyDescent="0.3">
      <c r="A24" s="66" t="s">
        <v>76</v>
      </c>
      <c r="B24" s="175" t="s">
        <v>77</v>
      </c>
      <c r="C24" s="176"/>
      <c r="D24" s="177"/>
      <c r="E24" s="66">
        <f>E25+E26+E27</f>
        <v>7</v>
      </c>
      <c r="F24" s="43">
        <v>7</v>
      </c>
      <c r="G24" s="69"/>
    </row>
    <row r="25" spans="1:7" s="33" customFormat="1" ht="100.5" customHeight="1" x14ac:dyDescent="0.3">
      <c r="A25" s="66" t="s">
        <v>65</v>
      </c>
      <c r="B25" s="175" t="s">
        <v>78</v>
      </c>
      <c r="C25" s="176"/>
      <c r="D25" s="177"/>
      <c r="E25" s="66">
        <v>2</v>
      </c>
      <c r="F25" s="46">
        <v>2</v>
      </c>
      <c r="G25" s="69"/>
    </row>
    <row r="26" spans="1:7" s="33" customFormat="1" ht="51.05" customHeight="1" x14ac:dyDescent="0.3">
      <c r="A26" s="66" t="s">
        <v>67</v>
      </c>
      <c r="B26" s="182" t="s">
        <v>79</v>
      </c>
      <c r="C26" s="183"/>
      <c r="D26" s="184"/>
      <c r="E26" s="66">
        <v>3</v>
      </c>
      <c r="F26" s="46">
        <v>3</v>
      </c>
      <c r="G26" s="69"/>
    </row>
    <row r="27" spans="1:7" s="33" customFormat="1" ht="52.45" customHeight="1" x14ac:dyDescent="0.3">
      <c r="A27" s="66" t="s">
        <v>69</v>
      </c>
      <c r="B27" s="175" t="s">
        <v>80</v>
      </c>
      <c r="C27" s="176"/>
      <c r="D27" s="177"/>
      <c r="E27" s="66">
        <v>2</v>
      </c>
      <c r="F27" s="46">
        <v>2</v>
      </c>
      <c r="G27" s="69"/>
    </row>
    <row r="28" spans="1:7" s="33" customFormat="1" ht="38.200000000000003" customHeight="1" x14ac:dyDescent="0.3">
      <c r="A28" s="66" t="s">
        <v>81</v>
      </c>
      <c r="B28" s="175" t="s">
        <v>82</v>
      </c>
      <c r="C28" s="176"/>
      <c r="D28" s="177"/>
      <c r="E28" s="66">
        <f>E29+E30</f>
        <v>3</v>
      </c>
      <c r="F28" s="43">
        <v>3</v>
      </c>
      <c r="G28" s="69"/>
    </row>
    <row r="29" spans="1:7" s="33" customFormat="1" ht="55.9" customHeight="1" x14ac:dyDescent="0.3">
      <c r="A29" s="66" t="s">
        <v>65</v>
      </c>
      <c r="B29" s="192" t="s">
        <v>83</v>
      </c>
      <c r="C29" s="193"/>
      <c r="D29" s="194"/>
      <c r="E29" s="66">
        <v>2</v>
      </c>
      <c r="F29" s="42">
        <v>2</v>
      </c>
      <c r="G29" s="69"/>
    </row>
    <row r="30" spans="1:7" s="33" customFormat="1" ht="66.05" customHeight="1" x14ac:dyDescent="0.3">
      <c r="A30" s="66" t="s">
        <v>67</v>
      </c>
      <c r="B30" s="192" t="s">
        <v>84</v>
      </c>
      <c r="C30" s="193"/>
      <c r="D30" s="194"/>
      <c r="E30" s="66">
        <v>1</v>
      </c>
      <c r="F30" s="46">
        <v>1</v>
      </c>
      <c r="G30" s="69"/>
    </row>
    <row r="31" spans="1:7" s="51" customFormat="1" ht="21" customHeight="1" x14ac:dyDescent="0.3">
      <c r="A31" s="52" t="s">
        <v>46</v>
      </c>
      <c r="B31" s="195" t="s">
        <v>85</v>
      </c>
      <c r="C31" s="196"/>
      <c r="D31" s="197"/>
      <c r="E31" s="72">
        <f>E32+E36+E42</f>
        <v>30</v>
      </c>
      <c r="F31" s="39">
        <f>F32+F36+F42</f>
        <v>20</v>
      </c>
      <c r="G31" s="78"/>
    </row>
    <row r="32" spans="1:7" s="41" customFormat="1" ht="50.25" customHeight="1" x14ac:dyDescent="0.3">
      <c r="A32" s="53">
        <v>1</v>
      </c>
      <c r="B32" s="185" t="s">
        <v>86</v>
      </c>
      <c r="C32" s="185"/>
      <c r="D32" s="185"/>
      <c r="E32" s="72">
        <f>E33+E34+E35</f>
        <v>10</v>
      </c>
      <c r="F32" s="39">
        <f>SUM(F33:F35)</f>
        <v>6</v>
      </c>
      <c r="G32" s="78"/>
    </row>
    <row r="33" spans="1:7" s="33" customFormat="1" ht="52.45" customHeight="1" x14ac:dyDescent="0.3">
      <c r="A33" s="66" t="s">
        <v>57</v>
      </c>
      <c r="B33" s="182" t="s">
        <v>87</v>
      </c>
      <c r="C33" s="183"/>
      <c r="D33" s="184"/>
      <c r="E33" s="66">
        <v>2</v>
      </c>
      <c r="F33" s="43">
        <v>2</v>
      </c>
      <c r="G33" s="79"/>
    </row>
    <row r="34" spans="1:7" s="33" customFormat="1" ht="86.4" customHeight="1" x14ac:dyDescent="0.3">
      <c r="A34" s="67" t="s">
        <v>59</v>
      </c>
      <c r="B34" s="189" t="s">
        <v>88</v>
      </c>
      <c r="C34" s="190"/>
      <c r="D34" s="191"/>
      <c r="E34" s="67">
        <v>5</v>
      </c>
      <c r="F34" s="124">
        <v>1</v>
      </c>
      <c r="G34" s="75"/>
    </row>
    <row r="35" spans="1:7" s="33" customFormat="1" ht="34.9" customHeight="1" x14ac:dyDescent="0.3">
      <c r="A35" s="66" t="s">
        <v>61</v>
      </c>
      <c r="B35" s="189" t="s">
        <v>89</v>
      </c>
      <c r="C35" s="190"/>
      <c r="D35" s="191"/>
      <c r="E35" s="66">
        <v>3</v>
      </c>
      <c r="F35" s="43">
        <v>3</v>
      </c>
      <c r="G35" s="74" t="s">
        <v>221</v>
      </c>
    </row>
    <row r="36" spans="1:7" s="41" customFormat="1" ht="84.05" customHeight="1" x14ac:dyDescent="0.3">
      <c r="A36" s="53">
        <v>2</v>
      </c>
      <c r="B36" s="185" t="s">
        <v>90</v>
      </c>
      <c r="C36" s="185"/>
      <c r="D36" s="185"/>
      <c r="E36" s="72">
        <f>E37+E38+E39+E40+E41</f>
        <v>10</v>
      </c>
      <c r="F36" s="39">
        <f>SUM(F37:F41)</f>
        <v>10</v>
      </c>
      <c r="G36" s="78"/>
    </row>
    <row r="37" spans="1:7" s="33" customFormat="1" ht="56.2" customHeight="1" x14ac:dyDescent="0.3">
      <c r="A37" s="66" t="s">
        <v>76</v>
      </c>
      <c r="B37" s="182" t="s">
        <v>91</v>
      </c>
      <c r="C37" s="183"/>
      <c r="D37" s="184"/>
      <c r="E37" s="66">
        <v>2</v>
      </c>
      <c r="F37" s="43">
        <v>2</v>
      </c>
      <c r="G37" s="69"/>
    </row>
    <row r="38" spans="1:7" s="33" customFormat="1" ht="67.5" customHeight="1" x14ac:dyDescent="0.3">
      <c r="A38" s="66" t="s">
        <v>81</v>
      </c>
      <c r="B38" s="175" t="s">
        <v>92</v>
      </c>
      <c r="C38" s="176"/>
      <c r="D38" s="177"/>
      <c r="E38" s="66">
        <v>2</v>
      </c>
      <c r="F38" s="43">
        <v>2</v>
      </c>
      <c r="G38" s="69"/>
    </row>
    <row r="39" spans="1:7" s="33" customFormat="1" ht="71.25" customHeight="1" x14ac:dyDescent="0.3">
      <c r="A39" s="66" t="s">
        <v>93</v>
      </c>
      <c r="B39" s="175" t="s">
        <v>94</v>
      </c>
      <c r="C39" s="176"/>
      <c r="D39" s="177"/>
      <c r="E39" s="66">
        <v>2</v>
      </c>
      <c r="F39" s="43">
        <v>2</v>
      </c>
      <c r="G39" s="69"/>
    </row>
    <row r="40" spans="1:7" s="33" customFormat="1" ht="79.849999999999994" customHeight="1" x14ac:dyDescent="0.3">
      <c r="A40" s="66" t="s">
        <v>95</v>
      </c>
      <c r="B40" s="182" t="s">
        <v>96</v>
      </c>
      <c r="C40" s="183"/>
      <c r="D40" s="184"/>
      <c r="E40" s="66">
        <v>2</v>
      </c>
      <c r="F40" s="43">
        <v>2</v>
      </c>
      <c r="G40" s="69"/>
    </row>
    <row r="41" spans="1:7" s="33" customFormat="1" ht="34.450000000000003" customHeight="1" x14ac:dyDescent="0.3">
      <c r="A41" s="67" t="s">
        <v>97</v>
      </c>
      <c r="B41" s="175" t="s">
        <v>98</v>
      </c>
      <c r="C41" s="176"/>
      <c r="D41" s="177"/>
      <c r="E41" s="67">
        <v>2</v>
      </c>
      <c r="F41" s="53">
        <v>2</v>
      </c>
      <c r="G41" s="75"/>
    </row>
    <row r="42" spans="1:7" s="41" customFormat="1" ht="51.05" customHeight="1" x14ac:dyDescent="0.3">
      <c r="A42" s="53">
        <v>3</v>
      </c>
      <c r="B42" s="185" t="s">
        <v>99</v>
      </c>
      <c r="C42" s="185"/>
      <c r="D42" s="185"/>
      <c r="E42" s="72">
        <f>SUM(E43:E45)</f>
        <v>10</v>
      </c>
      <c r="F42" s="39">
        <f>SUM(F43:F45)</f>
        <v>4</v>
      </c>
      <c r="G42" s="78"/>
    </row>
    <row r="43" spans="1:7" s="33" customFormat="1" ht="72.8" customHeight="1" x14ac:dyDescent="0.3">
      <c r="A43" s="66" t="s">
        <v>100</v>
      </c>
      <c r="B43" s="175" t="s">
        <v>101</v>
      </c>
      <c r="C43" s="176"/>
      <c r="D43" s="177"/>
      <c r="E43" s="67">
        <v>3</v>
      </c>
      <c r="F43" s="43">
        <v>2</v>
      </c>
      <c r="G43" s="69"/>
    </row>
    <row r="44" spans="1:7" s="33" customFormat="1" ht="148.85" customHeight="1" x14ac:dyDescent="0.3">
      <c r="A44" s="67" t="s">
        <v>102</v>
      </c>
      <c r="B44" s="175" t="s">
        <v>103</v>
      </c>
      <c r="C44" s="176"/>
      <c r="D44" s="177"/>
      <c r="E44" s="67">
        <v>5</v>
      </c>
      <c r="F44" s="53">
        <v>1</v>
      </c>
      <c r="G44" s="123" t="s">
        <v>257</v>
      </c>
    </row>
    <row r="45" spans="1:7" s="33" customFormat="1" ht="88.45" customHeight="1" x14ac:dyDescent="0.3">
      <c r="A45" s="66" t="s">
        <v>104</v>
      </c>
      <c r="B45" s="182" t="s">
        <v>105</v>
      </c>
      <c r="C45" s="183"/>
      <c r="D45" s="184"/>
      <c r="E45" s="66">
        <v>2</v>
      </c>
      <c r="F45" s="43">
        <v>1</v>
      </c>
      <c r="G45" s="69"/>
    </row>
    <row r="46" spans="1:7" s="17" customFormat="1" ht="24.75" customHeight="1" x14ac:dyDescent="0.3">
      <c r="A46" s="50"/>
      <c r="B46" s="136" t="s">
        <v>170</v>
      </c>
      <c r="C46" s="137"/>
      <c r="D46" s="138"/>
      <c r="E46" s="50">
        <f>E12+E31</f>
        <v>50</v>
      </c>
      <c r="F46" s="50">
        <f>F12+F31</f>
        <v>40</v>
      </c>
      <c r="G46" s="50"/>
    </row>
    <row r="47" spans="1:7" ht="9.6999999999999993" customHeight="1" x14ac:dyDescent="0.3">
      <c r="C47" s="15"/>
      <c r="D47" s="15"/>
    </row>
    <row r="48" spans="1:7" ht="27.7" customHeight="1" x14ac:dyDescent="0.3">
      <c r="B48" s="181" t="s">
        <v>171</v>
      </c>
      <c r="C48" s="181"/>
      <c r="D48" s="181"/>
      <c r="E48" s="181"/>
    </row>
    <row r="49" spans="1:7" ht="15.65" customHeight="1" x14ac:dyDescent="0.3">
      <c r="A49" s="171" t="s">
        <v>254</v>
      </c>
      <c r="B49" s="171"/>
      <c r="C49" s="171"/>
      <c r="D49" s="171"/>
      <c r="E49" s="171"/>
      <c r="F49" s="171"/>
      <c r="G49" s="171"/>
    </row>
    <row r="50" spans="1:7" s="17" customFormat="1" ht="20.2" customHeight="1" x14ac:dyDescent="0.3">
      <c r="D50" s="172" t="s">
        <v>253</v>
      </c>
      <c r="E50" s="172"/>
      <c r="F50" s="172"/>
      <c r="G50" s="172"/>
    </row>
    <row r="51" spans="1:7" ht="16.899999999999999" x14ac:dyDescent="0.3">
      <c r="D51" s="132" t="s">
        <v>172</v>
      </c>
      <c r="E51" s="132"/>
      <c r="F51" s="132"/>
      <c r="G51" s="132"/>
    </row>
    <row r="52" spans="1:7" x14ac:dyDescent="0.3">
      <c r="D52" s="173" t="s">
        <v>173</v>
      </c>
      <c r="E52" s="173"/>
      <c r="F52" s="173"/>
      <c r="G52" s="173"/>
    </row>
  </sheetData>
  <mergeCells count="50">
    <mergeCell ref="A2:C2"/>
    <mergeCell ref="D2:G2"/>
    <mergeCell ref="A3:B3"/>
    <mergeCell ref="A4:G4"/>
    <mergeCell ref="A5:G5"/>
    <mergeCell ref="B19:D19"/>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D51:G51"/>
    <mergeCell ref="D52:G52"/>
    <mergeCell ref="B6:H6"/>
    <mergeCell ref="B7:H7"/>
    <mergeCell ref="B8:H8"/>
    <mergeCell ref="B44:D44"/>
    <mergeCell ref="B45:D45"/>
    <mergeCell ref="B46:D46"/>
    <mergeCell ref="B48:E48"/>
    <mergeCell ref="A49:G49"/>
    <mergeCell ref="D50:G50"/>
    <mergeCell ref="B38:D38"/>
    <mergeCell ref="B39:D39"/>
    <mergeCell ref="B40:D40"/>
    <mergeCell ref="B41:D41"/>
    <mergeCell ref="B42:D42"/>
  </mergeCells>
  <printOptions horizontalCentered="1"/>
  <pageMargins left="0.33" right="0.2" top="0.5"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52"/>
  <sheetViews>
    <sheetView topLeftCell="A45" zoomScale="115" zoomScaleNormal="115" workbookViewId="0">
      <selection activeCell="F16" sqref="F16"/>
    </sheetView>
  </sheetViews>
  <sheetFormatPr defaultColWidth="9.109375" defaultRowHeight="15.65" x14ac:dyDescent="0.3"/>
  <cols>
    <col min="1" max="1" width="5.44140625" style="59" bestFit="1" customWidth="1"/>
    <col min="2" max="2" width="27.109375" style="15" customWidth="1"/>
    <col min="3" max="3" width="12.44140625" style="59" customWidth="1"/>
    <col min="4" max="4" width="13.5546875" style="59" customWidth="1"/>
    <col min="5" max="5" width="11.33203125" style="59" customWidth="1"/>
    <col min="6" max="6" width="16" style="59" customWidth="1"/>
    <col min="7" max="7" width="12.33203125" style="59" customWidth="1"/>
    <col min="8" max="256" width="9.109375" style="59"/>
    <col min="257" max="257" width="5.44140625" style="59" bestFit="1" customWidth="1"/>
    <col min="258" max="258" width="27.109375" style="59" customWidth="1"/>
    <col min="259" max="259" width="12.44140625" style="59" customWidth="1"/>
    <col min="260" max="260" width="13.5546875" style="59" customWidth="1"/>
    <col min="261" max="261" width="11.33203125" style="59" customWidth="1"/>
    <col min="262" max="262" width="16" style="59" customWidth="1"/>
    <col min="263" max="263" width="12.33203125" style="59" customWidth="1"/>
    <col min="264" max="512" width="9.109375" style="59"/>
    <col min="513" max="513" width="5.44140625" style="59" bestFit="1" customWidth="1"/>
    <col min="514" max="514" width="27.109375" style="59" customWidth="1"/>
    <col min="515" max="515" width="12.44140625" style="59" customWidth="1"/>
    <col min="516" max="516" width="13.5546875" style="59" customWidth="1"/>
    <col min="517" max="517" width="11.33203125" style="59" customWidth="1"/>
    <col min="518" max="518" width="16" style="59" customWidth="1"/>
    <col min="519" max="519" width="12.33203125" style="59" customWidth="1"/>
    <col min="520" max="768" width="9.109375" style="59"/>
    <col min="769" max="769" width="5.44140625" style="59" bestFit="1" customWidth="1"/>
    <col min="770" max="770" width="27.109375" style="59" customWidth="1"/>
    <col min="771" max="771" width="12.44140625" style="59" customWidth="1"/>
    <col min="772" max="772" width="13.5546875" style="59" customWidth="1"/>
    <col min="773" max="773" width="11.33203125" style="59" customWidth="1"/>
    <col min="774" max="774" width="16" style="59" customWidth="1"/>
    <col min="775" max="775" width="12.33203125" style="59" customWidth="1"/>
    <col min="776" max="1024" width="9.109375" style="59"/>
    <col min="1025" max="1025" width="5.44140625" style="59" bestFit="1" customWidth="1"/>
    <col min="1026" max="1026" width="27.109375" style="59" customWidth="1"/>
    <col min="1027" max="1027" width="12.44140625" style="59" customWidth="1"/>
    <col min="1028" max="1028" width="13.5546875" style="59" customWidth="1"/>
    <col min="1029" max="1029" width="11.33203125" style="59" customWidth="1"/>
    <col min="1030" max="1030" width="16" style="59" customWidth="1"/>
    <col min="1031" max="1031" width="12.33203125" style="59" customWidth="1"/>
    <col min="1032" max="1280" width="9.109375" style="59"/>
    <col min="1281" max="1281" width="5.44140625" style="59" bestFit="1" customWidth="1"/>
    <col min="1282" max="1282" width="27.109375" style="59" customWidth="1"/>
    <col min="1283" max="1283" width="12.44140625" style="59" customWidth="1"/>
    <col min="1284" max="1284" width="13.5546875" style="59" customWidth="1"/>
    <col min="1285" max="1285" width="11.33203125" style="59" customWidth="1"/>
    <col min="1286" max="1286" width="16" style="59" customWidth="1"/>
    <col min="1287" max="1287" width="12.33203125" style="59" customWidth="1"/>
    <col min="1288" max="1536" width="9.109375" style="59"/>
    <col min="1537" max="1537" width="5.44140625" style="59" bestFit="1" customWidth="1"/>
    <col min="1538" max="1538" width="27.109375" style="59" customWidth="1"/>
    <col min="1539" max="1539" width="12.44140625" style="59" customWidth="1"/>
    <col min="1540" max="1540" width="13.5546875" style="59" customWidth="1"/>
    <col min="1541" max="1541" width="11.33203125" style="59" customWidth="1"/>
    <col min="1542" max="1542" width="16" style="59" customWidth="1"/>
    <col min="1543" max="1543" width="12.33203125" style="59" customWidth="1"/>
    <col min="1544" max="1792" width="9.109375" style="59"/>
    <col min="1793" max="1793" width="5.44140625" style="59" bestFit="1" customWidth="1"/>
    <col min="1794" max="1794" width="27.109375" style="59" customWidth="1"/>
    <col min="1795" max="1795" width="12.44140625" style="59" customWidth="1"/>
    <col min="1796" max="1796" width="13.5546875" style="59" customWidth="1"/>
    <col min="1797" max="1797" width="11.33203125" style="59" customWidth="1"/>
    <col min="1798" max="1798" width="16" style="59" customWidth="1"/>
    <col min="1799" max="1799" width="12.33203125" style="59" customWidth="1"/>
    <col min="1800" max="2048" width="9.109375" style="59"/>
    <col min="2049" max="2049" width="5.44140625" style="59" bestFit="1" customWidth="1"/>
    <col min="2050" max="2050" width="27.109375" style="59" customWidth="1"/>
    <col min="2051" max="2051" width="12.44140625" style="59" customWidth="1"/>
    <col min="2052" max="2052" width="13.5546875" style="59" customWidth="1"/>
    <col min="2053" max="2053" width="11.33203125" style="59" customWidth="1"/>
    <col min="2054" max="2054" width="16" style="59" customWidth="1"/>
    <col min="2055" max="2055" width="12.33203125" style="59" customWidth="1"/>
    <col min="2056" max="2304" width="9.109375" style="59"/>
    <col min="2305" max="2305" width="5.44140625" style="59" bestFit="1" customWidth="1"/>
    <col min="2306" max="2306" width="27.109375" style="59" customWidth="1"/>
    <col min="2307" max="2307" width="12.44140625" style="59" customWidth="1"/>
    <col min="2308" max="2308" width="13.5546875" style="59" customWidth="1"/>
    <col min="2309" max="2309" width="11.33203125" style="59" customWidth="1"/>
    <col min="2310" max="2310" width="16" style="59" customWidth="1"/>
    <col min="2311" max="2311" width="12.33203125" style="59" customWidth="1"/>
    <col min="2312" max="2560" width="9.109375" style="59"/>
    <col min="2561" max="2561" width="5.44140625" style="59" bestFit="1" customWidth="1"/>
    <col min="2562" max="2562" width="27.109375" style="59" customWidth="1"/>
    <col min="2563" max="2563" width="12.44140625" style="59" customWidth="1"/>
    <col min="2564" max="2564" width="13.5546875" style="59" customWidth="1"/>
    <col min="2565" max="2565" width="11.33203125" style="59" customWidth="1"/>
    <col min="2566" max="2566" width="16" style="59" customWidth="1"/>
    <col min="2567" max="2567" width="12.33203125" style="59" customWidth="1"/>
    <col min="2568" max="2816" width="9.109375" style="59"/>
    <col min="2817" max="2817" width="5.44140625" style="59" bestFit="1" customWidth="1"/>
    <col min="2818" max="2818" width="27.109375" style="59" customWidth="1"/>
    <col min="2819" max="2819" width="12.44140625" style="59" customWidth="1"/>
    <col min="2820" max="2820" width="13.5546875" style="59" customWidth="1"/>
    <col min="2821" max="2821" width="11.33203125" style="59" customWidth="1"/>
    <col min="2822" max="2822" width="16" style="59" customWidth="1"/>
    <col min="2823" max="2823" width="12.33203125" style="59" customWidth="1"/>
    <col min="2824" max="3072" width="9.109375" style="59"/>
    <col min="3073" max="3073" width="5.44140625" style="59" bestFit="1" customWidth="1"/>
    <col min="3074" max="3074" width="27.109375" style="59" customWidth="1"/>
    <col min="3075" max="3075" width="12.44140625" style="59" customWidth="1"/>
    <col min="3076" max="3076" width="13.5546875" style="59" customWidth="1"/>
    <col min="3077" max="3077" width="11.33203125" style="59" customWidth="1"/>
    <col min="3078" max="3078" width="16" style="59" customWidth="1"/>
    <col min="3079" max="3079" width="12.33203125" style="59" customWidth="1"/>
    <col min="3080" max="3328" width="9.109375" style="59"/>
    <col min="3329" max="3329" width="5.44140625" style="59" bestFit="1" customWidth="1"/>
    <col min="3330" max="3330" width="27.109375" style="59" customWidth="1"/>
    <col min="3331" max="3331" width="12.44140625" style="59" customWidth="1"/>
    <col min="3332" max="3332" width="13.5546875" style="59" customWidth="1"/>
    <col min="3333" max="3333" width="11.33203125" style="59" customWidth="1"/>
    <col min="3334" max="3334" width="16" style="59" customWidth="1"/>
    <col min="3335" max="3335" width="12.33203125" style="59" customWidth="1"/>
    <col min="3336" max="3584" width="9.109375" style="59"/>
    <col min="3585" max="3585" width="5.44140625" style="59" bestFit="1" customWidth="1"/>
    <col min="3586" max="3586" width="27.109375" style="59" customWidth="1"/>
    <col min="3587" max="3587" width="12.44140625" style="59" customWidth="1"/>
    <col min="3588" max="3588" width="13.5546875" style="59" customWidth="1"/>
    <col min="3589" max="3589" width="11.33203125" style="59" customWidth="1"/>
    <col min="3590" max="3590" width="16" style="59" customWidth="1"/>
    <col min="3591" max="3591" width="12.33203125" style="59" customWidth="1"/>
    <col min="3592" max="3840" width="9.109375" style="59"/>
    <col min="3841" max="3841" width="5.44140625" style="59" bestFit="1" customWidth="1"/>
    <col min="3842" max="3842" width="27.109375" style="59" customWidth="1"/>
    <col min="3843" max="3843" width="12.44140625" style="59" customWidth="1"/>
    <col min="3844" max="3844" width="13.5546875" style="59" customWidth="1"/>
    <col min="3845" max="3845" width="11.33203125" style="59" customWidth="1"/>
    <col min="3846" max="3846" width="16" style="59" customWidth="1"/>
    <col min="3847" max="3847" width="12.33203125" style="59" customWidth="1"/>
    <col min="3848" max="4096" width="9.109375" style="59"/>
    <col min="4097" max="4097" width="5.44140625" style="59" bestFit="1" customWidth="1"/>
    <col min="4098" max="4098" width="27.109375" style="59" customWidth="1"/>
    <col min="4099" max="4099" width="12.44140625" style="59" customWidth="1"/>
    <col min="4100" max="4100" width="13.5546875" style="59" customWidth="1"/>
    <col min="4101" max="4101" width="11.33203125" style="59" customWidth="1"/>
    <col min="4102" max="4102" width="16" style="59" customWidth="1"/>
    <col min="4103" max="4103" width="12.33203125" style="59" customWidth="1"/>
    <col min="4104" max="4352" width="9.109375" style="59"/>
    <col min="4353" max="4353" width="5.44140625" style="59" bestFit="1" customWidth="1"/>
    <col min="4354" max="4354" width="27.109375" style="59" customWidth="1"/>
    <col min="4355" max="4355" width="12.44140625" style="59" customWidth="1"/>
    <col min="4356" max="4356" width="13.5546875" style="59" customWidth="1"/>
    <col min="4357" max="4357" width="11.33203125" style="59" customWidth="1"/>
    <col min="4358" max="4358" width="16" style="59" customWidth="1"/>
    <col min="4359" max="4359" width="12.33203125" style="59" customWidth="1"/>
    <col min="4360" max="4608" width="9.109375" style="59"/>
    <col min="4609" max="4609" width="5.44140625" style="59" bestFit="1" customWidth="1"/>
    <col min="4610" max="4610" width="27.109375" style="59" customWidth="1"/>
    <col min="4611" max="4611" width="12.44140625" style="59" customWidth="1"/>
    <col min="4612" max="4612" width="13.5546875" style="59" customWidth="1"/>
    <col min="4613" max="4613" width="11.33203125" style="59" customWidth="1"/>
    <col min="4614" max="4614" width="16" style="59" customWidth="1"/>
    <col min="4615" max="4615" width="12.33203125" style="59" customWidth="1"/>
    <col min="4616" max="4864" width="9.109375" style="59"/>
    <col min="4865" max="4865" width="5.44140625" style="59" bestFit="1" customWidth="1"/>
    <col min="4866" max="4866" width="27.109375" style="59" customWidth="1"/>
    <col min="4867" max="4867" width="12.44140625" style="59" customWidth="1"/>
    <col min="4868" max="4868" width="13.5546875" style="59" customWidth="1"/>
    <col min="4869" max="4869" width="11.33203125" style="59" customWidth="1"/>
    <col min="4870" max="4870" width="16" style="59" customWidth="1"/>
    <col min="4871" max="4871" width="12.33203125" style="59" customWidth="1"/>
    <col min="4872" max="5120" width="9.109375" style="59"/>
    <col min="5121" max="5121" width="5.44140625" style="59" bestFit="1" customWidth="1"/>
    <col min="5122" max="5122" width="27.109375" style="59" customWidth="1"/>
    <col min="5123" max="5123" width="12.44140625" style="59" customWidth="1"/>
    <col min="5124" max="5124" width="13.5546875" style="59" customWidth="1"/>
    <col min="5125" max="5125" width="11.33203125" style="59" customWidth="1"/>
    <col min="5126" max="5126" width="16" style="59" customWidth="1"/>
    <col min="5127" max="5127" width="12.33203125" style="59" customWidth="1"/>
    <col min="5128" max="5376" width="9.109375" style="59"/>
    <col min="5377" max="5377" width="5.44140625" style="59" bestFit="1" customWidth="1"/>
    <col min="5378" max="5378" width="27.109375" style="59" customWidth="1"/>
    <col min="5379" max="5379" width="12.44140625" style="59" customWidth="1"/>
    <col min="5380" max="5380" width="13.5546875" style="59" customWidth="1"/>
    <col min="5381" max="5381" width="11.33203125" style="59" customWidth="1"/>
    <col min="5382" max="5382" width="16" style="59" customWidth="1"/>
    <col min="5383" max="5383" width="12.33203125" style="59" customWidth="1"/>
    <col min="5384" max="5632" width="9.109375" style="59"/>
    <col min="5633" max="5633" width="5.44140625" style="59" bestFit="1" customWidth="1"/>
    <col min="5634" max="5634" width="27.109375" style="59" customWidth="1"/>
    <col min="5635" max="5635" width="12.44140625" style="59" customWidth="1"/>
    <col min="5636" max="5636" width="13.5546875" style="59" customWidth="1"/>
    <col min="5637" max="5637" width="11.33203125" style="59" customWidth="1"/>
    <col min="5638" max="5638" width="16" style="59" customWidth="1"/>
    <col min="5639" max="5639" width="12.33203125" style="59" customWidth="1"/>
    <col min="5640" max="5888" width="9.109375" style="59"/>
    <col min="5889" max="5889" width="5.44140625" style="59" bestFit="1" customWidth="1"/>
    <col min="5890" max="5890" width="27.109375" style="59" customWidth="1"/>
    <col min="5891" max="5891" width="12.44140625" style="59" customWidth="1"/>
    <col min="5892" max="5892" width="13.5546875" style="59" customWidth="1"/>
    <col min="5893" max="5893" width="11.33203125" style="59" customWidth="1"/>
    <col min="5894" max="5894" width="16" style="59" customWidth="1"/>
    <col min="5895" max="5895" width="12.33203125" style="59" customWidth="1"/>
    <col min="5896" max="6144" width="9.109375" style="59"/>
    <col min="6145" max="6145" width="5.44140625" style="59" bestFit="1" customWidth="1"/>
    <col min="6146" max="6146" width="27.109375" style="59" customWidth="1"/>
    <col min="6147" max="6147" width="12.44140625" style="59" customWidth="1"/>
    <col min="6148" max="6148" width="13.5546875" style="59" customWidth="1"/>
    <col min="6149" max="6149" width="11.33203125" style="59" customWidth="1"/>
    <col min="6150" max="6150" width="16" style="59" customWidth="1"/>
    <col min="6151" max="6151" width="12.33203125" style="59" customWidth="1"/>
    <col min="6152" max="6400" width="9.109375" style="59"/>
    <col min="6401" max="6401" width="5.44140625" style="59" bestFit="1" customWidth="1"/>
    <col min="6402" max="6402" width="27.109375" style="59" customWidth="1"/>
    <col min="6403" max="6403" width="12.44140625" style="59" customWidth="1"/>
    <col min="6404" max="6404" width="13.5546875" style="59" customWidth="1"/>
    <col min="6405" max="6405" width="11.33203125" style="59" customWidth="1"/>
    <col min="6406" max="6406" width="16" style="59" customWidth="1"/>
    <col min="6407" max="6407" width="12.33203125" style="59" customWidth="1"/>
    <col min="6408" max="6656" width="9.109375" style="59"/>
    <col min="6657" max="6657" width="5.44140625" style="59" bestFit="1" customWidth="1"/>
    <col min="6658" max="6658" width="27.109375" style="59" customWidth="1"/>
    <col min="6659" max="6659" width="12.44140625" style="59" customWidth="1"/>
    <col min="6660" max="6660" width="13.5546875" style="59" customWidth="1"/>
    <col min="6661" max="6661" width="11.33203125" style="59" customWidth="1"/>
    <col min="6662" max="6662" width="16" style="59" customWidth="1"/>
    <col min="6663" max="6663" width="12.33203125" style="59" customWidth="1"/>
    <col min="6664" max="6912" width="9.109375" style="59"/>
    <col min="6913" max="6913" width="5.44140625" style="59" bestFit="1" customWidth="1"/>
    <col min="6914" max="6914" width="27.109375" style="59" customWidth="1"/>
    <col min="6915" max="6915" width="12.44140625" style="59" customWidth="1"/>
    <col min="6916" max="6916" width="13.5546875" style="59" customWidth="1"/>
    <col min="6917" max="6917" width="11.33203125" style="59" customWidth="1"/>
    <col min="6918" max="6918" width="16" style="59" customWidth="1"/>
    <col min="6919" max="6919" width="12.33203125" style="59" customWidth="1"/>
    <col min="6920" max="7168" width="9.109375" style="59"/>
    <col min="7169" max="7169" width="5.44140625" style="59" bestFit="1" customWidth="1"/>
    <col min="7170" max="7170" width="27.109375" style="59" customWidth="1"/>
    <col min="7171" max="7171" width="12.44140625" style="59" customWidth="1"/>
    <col min="7172" max="7172" width="13.5546875" style="59" customWidth="1"/>
    <col min="7173" max="7173" width="11.33203125" style="59" customWidth="1"/>
    <col min="7174" max="7174" width="16" style="59" customWidth="1"/>
    <col min="7175" max="7175" width="12.33203125" style="59" customWidth="1"/>
    <col min="7176" max="7424" width="9.109375" style="59"/>
    <col min="7425" max="7425" width="5.44140625" style="59" bestFit="1" customWidth="1"/>
    <col min="7426" max="7426" width="27.109375" style="59" customWidth="1"/>
    <col min="7427" max="7427" width="12.44140625" style="59" customWidth="1"/>
    <col min="7428" max="7428" width="13.5546875" style="59" customWidth="1"/>
    <col min="7429" max="7429" width="11.33203125" style="59" customWidth="1"/>
    <col min="7430" max="7430" width="16" style="59" customWidth="1"/>
    <col min="7431" max="7431" width="12.33203125" style="59" customWidth="1"/>
    <col min="7432" max="7680" width="9.109375" style="59"/>
    <col min="7681" max="7681" width="5.44140625" style="59" bestFit="1" customWidth="1"/>
    <col min="7682" max="7682" width="27.109375" style="59" customWidth="1"/>
    <col min="7683" max="7683" width="12.44140625" style="59" customWidth="1"/>
    <col min="7684" max="7684" width="13.5546875" style="59" customWidth="1"/>
    <col min="7685" max="7685" width="11.33203125" style="59" customWidth="1"/>
    <col min="7686" max="7686" width="16" style="59" customWidth="1"/>
    <col min="7687" max="7687" width="12.33203125" style="59" customWidth="1"/>
    <col min="7688" max="7936" width="9.109375" style="59"/>
    <col min="7937" max="7937" width="5.44140625" style="59" bestFit="1" customWidth="1"/>
    <col min="7938" max="7938" width="27.109375" style="59" customWidth="1"/>
    <col min="7939" max="7939" width="12.44140625" style="59" customWidth="1"/>
    <col min="7940" max="7940" width="13.5546875" style="59" customWidth="1"/>
    <col min="7941" max="7941" width="11.33203125" style="59" customWidth="1"/>
    <col min="7942" max="7942" width="16" style="59" customWidth="1"/>
    <col min="7943" max="7943" width="12.33203125" style="59" customWidth="1"/>
    <col min="7944" max="8192" width="9.109375" style="59"/>
    <col min="8193" max="8193" width="5.44140625" style="59" bestFit="1" customWidth="1"/>
    <col min="8194" max="8194" width="27.109375" style="59" customWidth="1"/>
    <col min="8195" max="8195" width="12.44140625" style="59" customWidth="1"/>
    <col min="8196" max="8196" width="13.5546875" style="59" customWidth="1"/>
    <col min="8197" max="8197" width="11.33203125" style="59" customWidth="1"/>
    <col min="8198" max="8198" width="16" style="59" customWidth="1"/>
    <col min="8199" max="8199" width="12.33203125" style="59" customWidth="1"/>
    <col min="8200" max="8448" width="9.109375" style="59"/>
    <col min="8449" max="8449" width="5.44140625" style="59" bestFit="1" customWidth="1"/>
    <col min="8450" max="8450" width="27.109375" style="59" customWidth="1"/>
    <col min="8451" max="8451" width="12.44140625" style="59" customWidth="1"/>
    <col min="8452" max="8452" width="13.5546875" style="59" customWidth="1"/>
    <col min="8453" max="8453" width="11.33203125" style="59" customWidth="1"/>
    <col min="8454" max="8454" width="16" style="59" customWidth="1"/>
    <col min="8455" max="8455" width="12.33203125" style="59" customWidth="1"/>
    <col min="8456" max="8704" width="9.109375" style="59"/>
    <col min="8705" max="8705" width="5.44140625" style="59" bestFit="1" customWidth="1"/>
    <col min="8706" max="8706" width="27.109375" style="59" customWidth="1"/>
    <col min="8707" max="8707" width="12.44140625" style="59" customWidth="1"/>
    <col min="8708" max="8708" width="13.5546875" style="59" customWidth="1"/>
    <col min="8709" max="8709" width="11.33203125" style="59" customWidth="1"/>
    <col min="8710" max="8710" width="16" style="59" customWidth="1"/>
    <col min="8711" max="8711" width="12.33203125" style="59" customWidth="1"/>
    <col min="8712" max="8960" width="9.109375" style="59"/>
    <col min="8961" max="8961" width="5.44140625" style="59" bestFit="1" customWidth="1"/>
    <col min="8962" max="8962" width="27.109375" style="59" customWidth="1"/>
    <col min="8963" max="8963" width="12.44140625" style="59" customWidth="1"/>
    <col min="8964" max="8964" width="13.5546875" style="59" customWidth="1"/>
    <col min="8965" max="8965" width="11.33203125" style="59" customWidth="1"/>
    <col min="8966" max="8966" width="16" style="59" customWidth="1"/>
    <col min="8967" max="8967" width="12.33203125" style="59" customWidth="1"/>
    <col min="8968" max="9216" width="9.109375" style="59"/>
    <col min="9217" max="9217" width="5.44140625" style="59" bestFit="1" customWidth="1"/>
    <col min="9218" max="9218" width="27.109375" style="59" customWidth="1"/>
    <col min="9219" max="9219" width="12.44140625" style="59" customWidth="1"/>
    <col min="9220" max="9220" width="13.5546875" style="59" customWidth="1"/>
    <col min="9221" max="9221" width="11.33203125" style="59" customWidth="1"/>
    <col min="9222" max="9222" width="16" style="59" customWidth="1"/>
    <col min="9223" max="9223" width="12.33203125" style="59" customWidth="1"/>
    <col min="9224" max="9472" width="9.109375" style="59"/>
    <col min="9473" max="9473" width="5.44140625" style="59" bestFit="1" customWidth="1"/>
    <col min="9474" max="9474" width="27.109375" style="59" customWidth="1"/>
    <col min="9475" max="9475" width="12.44140625" style="59" customWidth="1"/>
    <col min="9476" max="9476" width="13.5546875" style="59" customWidth="1"/>
    <col min="9477" max="9477" width="11.33203125" style="59" customWidth="1"/>
    <col min="9478" max="9478" width="16" style="59" customWidth="1"/>
    <col min="9479" max="9479" width="12.33203125" style="59" customWidth="1"/>
    <col min="9480" max="9728" width="9.109375" style="59"/>
    <col min="9729" max="9729" width="5.44140625" style="59" bestFit="1" customWidth="1"/>
    <col min="9730" max="9730" width="27.109375" style="59" customWidth="1"/>
    <col min="9731" max="9731" width="12.44140625" style="59" customWidth="1"/>
    <col min="9732" max="9732" width="13.5546875" style="59" customWidth="1"/>
    <col min="9733" max="9733" width="11.33203125" style="59" customWidth="1"/>
    <col min="9734" max="9734" width="16" style="59" customWidth="1"/>
    <col min="9735" max="9735" width="12.33203125" style="59" customWidth="1"/>
    <col min="9736" max="9984" width="9.109375" style="59"/>
    <col min="9985" max="9985" width="5.44140625" style="59" bestFit="1" customWidth="1"/>
    <col min="9986" max="9986" width="27.109375" style="59" customWidth="1"/>
    <col min="9987" max="9987" width="12.44140625" style="59" customWidth="1"/>
    <col min="9988" max="9988" width="13.5546875" style="59" customWidth="1"/>
    <col min="9989" max="9989" width="11.33203125" style="59" customWidth="1"/>
    <col min="9990" max="9990" width="16" style="59" customWidth="1"/>
    <col min="9991" max="9991" width="12.33203125" style="59" customWidth="1"/>
    <col min="9992" max="10240" width="9.109375" style="59"/>
    <col min="10241" max="10241" width="5.44140625" style="59" bestFit="1" customWidth="1"/>
    <col min="10242" max="10242" width="27.109375" style="59" customWidth="1"/>
    <col min="10243" max="10243" width="12.44140625" style="59" customWidth="1"/>
    <col min="10244" max="10244" width="13.5546875" style="59" customWidth="1"/>
    <col min="10245" max="10245" width="11.33203125" style="59" customWidth="1"/>
    <col min="10246" max="10246" width="16" style="59" customWidth="1"/>
    <col min="10247" max="10247" width="12.33203125" style="59" customWidth="1"/>
    <col min="10248" max="10496" width="9.109375" style="59"/>
    <col min="10497" max="10497" width="5.44140625" style="59" bestFit="1" customWidth="1"/>
    <col min="10498" max="10498" width="27.109375" style="59" customWidth="1"/>
    <col min="10499" max="10499" width="12.44140625" style="59" customWidth="1"/>
    <col min="10500" max="10500" width="13.5546875" style="59" customWidth="1"/>
    <col min="10501" max="10501" width="11.33203125" style="59" customWidth="1"/>
    <col min="10502" max="10502" width="16" style="59" customWidth="1"/>
    <col min="10503" max="10503" width="12.33203125" style="59" customWidth="1"/>
    <col min="10504" max="10752" width="9.109375" style="59"/>
    <col min="10753" max="10753" width="5.44140625" style="59" bestFit="1" customWidth="1"/>
    <col min="10754" max="10754" width="27.109375" style="59" customWidth="1"/>
    <col min="10755" max="10755" width="12.44140625" style="59" customWidth="1"/>
    <col min="10756" max="10756" width="13.5546875" style="59" customWidth="1"/>
    <col min="10757" max="10757" width="11.33203125" style="59" customWidth="1"/>
    <col min="10758" max="10758" width="16" style="59" customWidth="1"/>
    <col min="10759" max="10759" width="12.33203125" style="59" customWidth="1"/>
    <col min="10760" max="11008" width="9.109375" style="59"/>
    <col min="11009" max="11009" width="5.44140625" style="59" bestFit="1" customWidth="1"/>
    <col min="11010" max="11010" width="27.109375" style="59" customWidth="1"/>
    <col min="11011" max="11011" width="12.44140625" style="59" customWidth="1"/>
    <col min="11012" max="11012" width="13.5546875" style="59" customWidth="1"/>
    <col min="11013" max="11013" width="11.33203125" style="59" customWidth="1"/>
    <col min="11014" max="11014" width="16" style="59" customWidth="1"/>
    <col min="11015" max="11015" width="12.33203125" style="59" customWidth="1"/>
    <col min="11016" max="11264" width="9.109375" style="59"/>
    <col min="11265" max="11265" width="5.44140625" style="59" bestFit="1" customWidth="1"/>
    <col min="11266" max="11266" width="27.109375" style="59" customWidth="1"/>
    <col min="11267" max="11267" width="12.44140625" style="59" customWidth="1"/>
    <col min="11268" max="11268" width="13.5546875" style="59" customWidth="1"/>
    <col min="11269" max="11269" width="11.33203125" style="59" customWidth="1"/>
    <col min="11270" max="11270" width="16" style="59" customWidth="1"/>
    <col min="11271" max="11271" width="12.33203125" style="59" customWidth="1"/>
    <col min="11272" max="11520" width="9.109375" style="59"/>
    <col min="11521" max="11521" width="5.44140625" style="59" bestFit="1" customWidth="1"/>
    <col min="11522" max="11522" width="27.109375" style="59" customWidth="1"/>
    <col min="11523" max="11523" width="12.44140625" style="59" customWidth="1"/>
    <col min="11524" max="11524" width="13.5546875" style="59" customWidth="1"/>
    <col min="11525" max="11525" width="11.33203125" style="59" customWidth="1"/>
    <col min="11526" max="11526" width="16" style="59" customWidth="1"/>
    <col min="11527" max="11527" width="12.33203125" style="59" customWidth="1"/>
    <col min="11528" max="11776" width="9.109375" style="59"/>
    <col min="11777" max="11777" width="5.44140625" style="59" bestFit="1" customWidth="1"/>
    <col min="11778" max="11778" width="27.109375" style="59" customWidth="1"/>
    <col min="11779" max="11779" width="12.44140625" style="59" customWidth="1"/>
    <col min="11780" max="11780" width="13.5546875" style="59" customWidth="1"/>
    <col min="11781" max="11781" width="11.33203125" style="59" customWidth="1"/>
    <col min="11782" max="11782" width="16" style="59" customWidth="1"/>
    <col min="11783" max="11783" width="12.33203125" style="59" customWidth="1"/>
    <col min="11784" max="12032" width="9.109375" style="59"/>
    <col min="12033" max="12033" width="5.44140625" style="59" bestFit="1" customWidth="1"/>
    <col min="12034" max="12034" width="27.109375" style="59" customWidth="1"/>
    <col min="12035" max="12035" width="12.44140625" style="59" customWidth="1"/>
    <col min="12036" max="12036" width="13.5546875" style="59" customWidth="1"/>
    <col min="12037" max="12037" width="11.33203125" style="59" customWidth="1"/>
    <col min="12038" max="12038" width="16" style="59" customWidth="1"/>
    <col min="12039" max="12039" width="12.33203125" style="59" customWidth="1"/>
    <col min="12040" max="12288" width="9.109375" style="59"/>
    <col min="12289" max="12289" width="5.44140625" style="59" bestFit="1" customWidth="1"/>
    <col min="12290" max="12290" width="27.109375" style="59" customWidth="1"/>
    <col min="12291" max="12291" width="12.44140625" style="59" customWidth="1"/>
    <col min="12292" max="12292" width="13.5546875" style="59" customWidth="1"/>
    <col min="12293" max="12293" width="11.33203125" style="59" customWidth="1"/>
    <col min="12294" max="12294" width="16" style="59" customWidth="1"/>
    <col min="12295" max="12295" width="12.33203125" style="59" customWidth="1"/>
    <col min="12296" max="12544" width="9.109375" style="59"/>
    <col min="12545" max="12545" width="5.44140625" style="59" bestFit="1" customWidth="1"/>
    <col min="12546" max="12546" width="27.109375" style="59" customWidth="1"/>
    <col min="12547" max="12547" width="12.44140625" style="59" customWidth="1"/>
    <col min="12548" max="12548" width="13.5546875" style="59" customWidth="1"/>
    <col min="12549" max="12549" width="11.33203125" style="59" customWidth="1"/>
    <col min="12550" max="12550" width="16" style="59" customWidth="1"/>
    <col min="12551" max="12551" width="12.33203125" style="59" customWidth="1"/>
    <col min="12552" max="12800" width="9.109375" style="59"/>
    <col min="12801" max="12801" width="5.44140625" style="59" bestFit="1" customWidth="1"/>
    <col min="12802" max="12802" width="27.109375" style="59" customWidth="1"/>
    <col min="12803" max="12803" width="12.44140625" style="59" customWidth="1"/>
    <col min="12804" max="12804" width="13.5546875" style="59" customWidth="1"/>
    <col min="12805" max="12805" width="11.33203125" style="59" customWidth="1"/>
    <col min="12806" max="12806" width="16" style="59" customWidth="1"/>
    <col min="12807" max="12807" width="12.33203125" style="59" customWidth="1"/>
    <col min="12808" max="13056" width="9.109375" style="59"/>
    <col min="13057" max="13057" width="5.44140625" style="59" bestFit="1" customWidth="1"/>
    <col min="13058" max="13058" width="27.109375" style="59" customWidth="1"/>
    <col min="13059" max="13059" width="12.44140625" style="59" customWidth="1"/>
    <col min="13060" max="13060" width="13.5546875" style="59" customWidth="1"/>
    <col min="13061" max="13061" width="11.33203125" style="59" customWidth="1"/>
    <col min="13062" max="13062" width="16" style="59" customWidth="1"/>
    <col min="13063" max="13063" width="12.33203125" style="59" customWidth="1"/>
    <col min="13064" max="13312" width="9.109375" style="59"/>
    <col min="13313" max="13313" width="5.44140625" style="59" bestFit="1" customWidth="1"/>
    <col min="13314" max="13314" width="27.109375" style="59" customWidth="1"/>
    <col min="13315" max="13315" width="12.44140625" style="59" customWidth="1"/>
    <col min="13316" max="13316" width="13.5546875" style="59" customWidth="1"/>
    <col min="13317" max="13317" width="11.33203125" style="59" customWidth="1"/>
    <col min="13318" max="13318" width="16" style="59" customWidth="1"/>
    <col min="13319" max="13319" width="12.33203125" style="59" customWidth="1"/>
    <col min="13320" max="13568" width="9.109375" style="59"/>
    <col min="13569" max="13569" width="5.44140625" style="59" bestFit="1" customWidth="1"/>
    <col min="13570" max="13570" width="27.109375" style="59" customWidth="1"/>
    <col min="13571" max="13571" width="12.44140625" style="59" customWidth="1"/>
    <col min="13572" max="13572" width="13.5546875" style="59" customWidth="1"/>
    <col min="13573" max="13573" width="11.33203125" style="59" customWidth="1"/>
    <col min="13574" max="13574" width="16" style="59" customWidth="1"/>
    <col min="13575" max="13575" width="12.33203125" style="59" customWidth="1"/>
    <col min="13576" max="13824" width="9.109375" style="59"/>
    <col min="13825" max="13825" width="5.44140625" style="59" bestFit="1" customWidth="1"/>
    <col min="13826" max="13826" width="27.109375" style="59" customWidth="1"/>
    <col min="13827" max="13827" width="12.44140625" style="59" customWidth="1"/>
    <col min="13828" max="13828" width="13.5546875" style="59" customWidth="1"/>
    <col min="13829" max="13829" width="11.33203125" style="59" customWidth="1"/>
    <col min="13830" max="13830" width="16" style="59" customWidth="1"/>
    <col min="13831" max="13831" width="12.33203125" style="59" customWidth="1"/>
    <col min="13832" max="14080" width="9.109375" style="59"/>
    <col min="14081" max="14081" width="5.44140625" style="59" bestFit="1" customWidth="1"/>
    <col min="14082" max="14082" width="27.109375" style="59" customWidth="1"/>
    <col min="14083" max="14083" width="12.44140625" style="59" customWidth="1"/>
    <col min="14084" max="14084" width="13.5546875" style="59" customWidth="1"/>
    <col min="14085" max="14085" width="11.33203125" style="59" customWidth="1"/>
    <col min="14086" max="14086" width="16" style="59" customWidth="1"/>
    <col min="14087" max="14087" width="12.33203125" style="59" customWidth="1"/>
    <col min="14088" max="14336" width="9.109375" style="59"/>
    <col min="14337" max="14337" width="5.44140625" style="59" bestFit="1" customWidth="1"/>
    <col min="14338" max="14338" width="27.109375" style="59" customWidth="1"/>
    <col min="14339" max="14339" width="12.44140625" style="59" customWidth="1"/>
    <col min="14340" max="14340" width="13.5546875" style="59" customWidth="1"/>
    <col min="14341" max="14341" width="11.33203125" style="59" customWidth="1"/>
    <col min="14342" max="14342" width="16" style="59" customWidth="1"/>
    <col min="14343" max="14343" width="12.33203125" style="59" customWidth="1"/>
    <col min="14344" max="14592" width="9.109375" style="59"/>
    <col min="14593" max="14593" width="5.44140625" style="59" bestFit="1" customWidth="1"/>
    <col min="14594" max="14594" width="27.109375" style="59" customWidth="1"/>
    <col min="14595" max="14595" width="12.44140625" style="59" customWidth="1"/>
    <col min="14596" max="14596" width="13.5546875" style="59" customWidth="1"/>
    <col min="14597" max="14597" width="11.33203125" style="59" customWidth="1"/>
    <col min="14598" max="14598" width="16" style="59" customWidth="1"/>
    <col min="14599" max="14599" width="12.33203125" style="59" customWidth="1"/>
    <col min="14600" max="14848" width="9.109375" style="59"/>
    <col min="14849" max="14849" width="5.44140625" style="59" bestFit="1" customWidth="1"/>
    <col min="14850" max="14850" width="27.109375" style="59" customWidth="1"/>
    <col min="14851" max="14851" width="12.44140625" style="59" customWidth="1"/>
    <col min="14852" max="14852" width="13.5546875" style="59" customWidth="1"/>
    <col min="14853" max="14853" width="11.33203125" style="59" customWidth="1"/>
    <col min="14854" max="14854" width="16" style="59" customWidth="1"/>
    <col min="14855" max="14855" width="12.33203125" style="59" customWidth="1"/>
    <col min="14856" max="15104" width="9.109375" style="59"/>
    <col min="15105" max="15105" width="5.44140625" style="59" bestFit="1" customWidth="1"/>
    <col min="15106" max="15106" width="27.109375" style="59" customWidth="1"/>
    <col min="15107" max="15107" width="12.44140625" style="59" customWidth="1"/>
    <col min="15108" max="15108" width="13.5546875" style="59" customWidth="1"/>
    <col min="15109" max="15109" width="11.33203125" style="59" customWidth="1"/>
    <col min="15110" max="15110" width="16" style="59" customWidth="1"/>
    <col min="15111" max="15111" width="12.33203125" style="59" customWidth="1"/>
    <col min="15112" max="15360" width="9.109375" style="59"/>
    <col min="15361" max="15361" width="5.44140625" style="59" bestFit="1" customWidth="1"/>
    <col min="15362" max="15362" width="27.109375" style="59" customWidth="1"/>
    <col min="15363" max="15363" width="12.44140625" style="59" customWidth="1"/>
    <col min="15364" max="15364" width="13.5546875" style="59" customWidth="1"/>
    <col min="15365" max="15365" width="11.33203125" style="59" customWidth="1"/>
    <col min="15366" max="15366" width="16" style="59" customWidth="1"/>
    <col min="15367" max="15367" width="12.33203125" style="59" customWidth="1"/>
    <col min="15368" max="15616" width="9.109375" style="59"/>
    <col min="15617" max="15617" width="5.44140625" style="59" bestFit="1" customWidth="1"/>
    <col min="15618" max="15618" width="27.109375" style="59" customWidth="1"/>
    <col min="15619" max="15619" width="12.44140625" style="59" customWidth="1"/>
    <col min="15620" max="15620" width="13.5546875" style="59" customWidth="1"/>
    <col min="15621" max="15621" width="11.33203125" style="59" customWidth="1"/>
    <col min="15622" max="15622" width="16" style="59" customWidth="1"/>
    <col min="15623" max="15623" width="12.33203125" style="59" customWidth="1"/>
    <col min="15624" max="15872" width="9.109375" style="59"/>
    <col min="15873" max="15873" width="5.44140625" style="59" bestFit="1" customWidth="1"/>
    <col min="15874" max="15874" width="27.109375" style="59" customWidth="1"/>
    <col min="15875" max="15875" width="12.44140625" style="59" customWidth="1"/>
    <col min="15876" max="15876" width="13.5546875" style="59" customWidth="1"/>
    <col min="15877" max="15877" width="11.33203125" style="59" customWidth="1"/>
    <col min="15878" max="15878" width="16" style="59" customWidth="1"/>
    <col min="15879" max="15879" width="12.33203125" style="59" customWidth="1"/>
    <col min="15880" max="16128" width="9.109375" style="59"/>
    <col min="16129" max="16129" width="5.44140625" style="59" bestFit="1" customWidth="1"/>
    <col min="16130" max="16130" width="27.109375" style="59" customWidth="1"/>
    <col min="16131" max="16131" width="12.44140625" style="59" customWidth="1"/>
    <col min="16132" max="16132" width="13.5546875" style="59" customWidth="1"/>
    <col min="16133" max="16133" width="11.33203125" style="59" customWidth="1"/>
    <col min="16134" max="16134" width="16" style="59" customWidth="1"/>
    <col min="16135" max="16135" width="12.33203125" style="59" customWidth="1"/>
    <col min="16136" max="16384" width="9.109375" style="59"/>
  </cols>
  <sheetData>
    <row r="1" spans="1:8" ht="16.3" x14ac:dyDescent="0.3">
      <c r="G1" s="16" t="s">
        <v>163</v>
      </c>
    </row>
    <row r="2" spans="1:8" s="57" customFormat="1" ht="48.7" customHeight="1" x14ac:dyDescent="0.3">
      <c r="A2" s="132" t="s">
        <v>51</v>
      </c>
      <c r="B2" s="132"/>
      <c r="C2" s="132"/>
      <c r="D2" s="132" t="s">
        <v>16</v>
      </c>
      <c r="E2" s="132"/>
      <c r="F2" s="132"/>
      <c r="G2" s="132"/>
    </row>
    <row r="3" spans="1:8" s="57" customFormat="1" ht="8.3000000000000007" customHeight="1" x14ac:dyDescent="0.25">
      <c r="A3" s="199"/>
      <c r="B3" s="199"/>
      <c r="D3" s="58"/>
      <c r="E3" s="58"/>
      <c r="F3" s="58"/>
      <c r="G3" s="58"/>
    </row>
    <row r="4" spans="1:8" ht="45.1" customHeight="1" x14ac:dyDescent="0.3">
      <c r="A4" s="128" t="s">
        <v>256</v>
      </c>
      <c r="B4" s="128"/>
      <c r="C4" s="128"/>
      <c r="D4" s="128"/>
      <c r="E4" s="128"/>
      <c r="F4" s="128"/>
      <c r="G4" s="128"/>
    </row>
    <row r="5" spans="1:8" ht="9.6999999999999993" customHeight="1" x14ac:dyDescent="0.25">
      <c r="A5" s="173"/>
      <c r="B5" s="200"/>
      <c r="C5" s="200"/>
      <c r="D5" s="200"/>
      <c r="E5" s="200"/>
      <c r="F5" s="200"/>
      <c r="G5" s="200"/>
    </row>
    <row r="6" spans="1:8" s="60" customFormat="1" ht="21.8" customHeight="1" x14ac:dyDescent="0.3">
      <c r="B6" s="174" t="s">
        <v>122</v>
      </c>
      <c r="C6" s="174"/>
      <c r="D6" s="174"/>
      <c r="E6" s="174"/>
      <c r="F6" s="174"/>
      <c r="G6" s="174"/>
      <c r="H6" s="174"/>
    </row>
    <row r="7" spans="1:8" s="60" customFormat="1" ht="21.8" customHeight="1" x14ac:dyDescent="0.3">
      <c r="B7" s="174" t="s">
        <v>123</v>
      </c>
      <c r="C7" s="174"/>
      <c r="D7" s="174"/>
      <c r="E7" s="174"/>
      <c r="F7" s="174"/>
      <c r="G7" s="174"/>
      <c r="H7" s="174"/>
    </row>
    <row r="8" spans="1:8" s="60" customFormat="1" ht="21.8" customHeight="1" x14ac:dyDescent="0.3">
      <c r="B8" s="174" t="s">
        <v>124</v>
      </c>
      <c r="C8" s="174"/>
      <c r="D8" s="174"/>
      <c r="E8" s="174"/>
      <c r="F8" s="174"/>
      <c r="G8" s="174"/>
      <c r="H8" s="174"/>
    </row>
    <row r="9" spans="1:8" s="60" customFormat="1" ht="21.8" customHeight="1" x14ac:dyDescent="0.3">
      <c r="B9" s="198" t="s">
        <v>174</v>
      </c>
      <c r="C9" s="198"/>
      <c r="D9" s="198"/>
      <c r="E9" s="198"/>
      <c r="F9" s="198"/>
      <c r="G9" s="198"/>
    </row>
    <row r="10" spans="1:8" ht="8.3000000000000007" customHeight="1" x14ac:dyDescent="0.25"/>
    <row r="11" spans="1:8" s="57" customFormat="1" ht="49.5" customHeight="1" x14ac:dyDescent="0.3">
      <c r="A11" s="54" t="s">
        <v>0</v>
      </c>
      <c r="B11" s="135" t="s">
        <v>165</v>
      </c>
      <c r="C11" s="135"/>
      <c r="D11" s="135"/>
      <c r="E11" s="54" t="s">
        <v>166</v>
      </c>
      <c r="F11" s="61" t="s">
        <v>167</v>
      </c>
      <c r="G11" s="54" t="s">
        <v>168</v>
      </c>
    </row>
    <row r="12" spans="1:8" s="55" customFormat="1" ht="33.049999999999997" customHeight="1" x14ac:dyDescent="0.3">
      <c r="A12" s="56" t="s">
        <v>44</v>
      </c>
      <c r="B12" s="185" t="s">
        <v>55</v>
      </c>
      <c r="C12" s="185"/>
      <c r="D12" s="185"/>
      <c r="E12" s="62">
        <f>E13+E23</f>
        <v>20</v>
      </c>
      <c r="F12" s="39">
        <f>F13+F23</f>
        <v>20</v>
      </c>
      <c r="G12" s="72"/>
    </row>
    <row r="13" spans="1:8" s="41" customFormat="1" ht="33.85" customHeight="1" x14ac:dyDescent="0.3">
      <c r="A13" s="53">
        <v>1</v>
      </c>
      <c r="B13" s="185" t="s">
        <v>56</v>
      </c>
      <c r="C13" s="185"/>
      <c r="D13" s="185"/>
      <c r="E13" s="64">
        <f>E14+E15+E16+E17+E21+E22</f>
        <v>10</v>
      </c>
      <c r="F13" s="40">
        <f>F14+F15+F16+F17+F21+F22</f>
        <v>10</v>
      </c>
      <c r="G13" s="77"/>
    </row>
    <row r="14" spans="1:8" s="31" customFormat="1" ht="117.1" customHeight="1" x14ac:dyDescent="0.3">
      <c r="A14" s="67" t="s">
        <v>57</v>
      </c>
      <c r="B14" s="175" t="s">
        <v>58</v>
      </c>
      <c r="C14" s="176"/>
      <c r="D14" s="177"/>
      <c r="E14" s="67">
        <v>1</v>
      </c>
      <c r="F14" s="42">
        <v>1</v>
      </c>
      <c r="G14" s="66"/>
    </row>
    <row r="15" spans="1:8" s="33" customFormat="1" ht="88.9" customHeight="1" x14ac:dyDescent="0.3">
      <c r="A15" s="67" t="s">
        <v>59</v>
      </c>
      <c r="B15" s="175" t="s">
        <v>60</v>
      </c>
      <c r="C15" s="176"/>
      <c r="D15" s="177"/>
      <c r="E15" s="67">
        <v>1</v>
      </c>
      <c r="F15" s="42">
        <v>1</v>
      </c>
      <c r="G15" s="69"/>
    </row>
    <row r="16" spans="1:8" s="33" customFormat="1" ht="82.5" customHeight="1" x14ac:dyDescent="0.3">
      <c r="A16" s="67" t="s">
        <v>61</v>
      </c>
      <c r="B16" s="175" t="s">
        <v>62</v>
      </c>
      <c r="C16" s="176"/>
      <c r="D16" s="177"/>
      <c r="E16" s="67">
        <v>1</v>
      </c>
      <c r="F16" s="42">
        <v>1</v>
      </c>
      <c r="G16" s="69"/>
    </row>
    <row r="17" spans="1:7" s="33" customFormat="1" ht="36.799999999999997" customHeight="1" x14ac:dyDescent="0.3">
      <c r="A17" s="67" t="s">
        <v>63</v>
      </c>
      <c r="B17" s="175" t="s">
        <v>64</v>
      </c>
      <c r="C17" s="176"/>
      <c r="D17" s="177"/>
      <c r="E17" s="67">
        <f>E18+E19+E20</f>
        <v>3</v>
      </c>
      <c r="F17" s="53">
        <v>3</v>
      </c>
      <c r="G17" s="69"/>
    </row>
    <row r="18" spans="1:7" s="33" customFormat="1" ht="47.3" customHeight="1" x14ac:dyDescent="0.3">
      <c r="A18" s="68" t="s">
        <v>65</v>
      </c>
      <c r="B18" s="175" t="s">
        <v>66</v>
      </c>
      <c r="C18" s="176"/>
      <c r="D18" s="177"/>
      <c r="E18" s="68">
        <v>1</v>
      </c>
      <c r="F18" s="42">
        <v>1</v>
      </c>
      <c r="G18" s="69"/>
    </row>
    <row r="19" spans="1:7" s="33" customFormat="1" ht="48.7" customHeight="1" x14ac:dyDescent="0.3">
      <c r="A19" s="68" t="s">
        <v>67</v>
      </c>
      <c r="B19" s="175" t="s">
        <v>68</v>
      </c>
      <c r="C19" s="176"/>
      <c r="D19" s="177"/>
      <c r="E19" s="68">
        <v>1</v>
      </c>
      <c r="F19" s="42">
        <v>1</v>
      </c>
      <c r="G19" s="70"/>
    </row>
    <row r="20" spans="1:7" s="33" customFormat="1" ht="49.5" customHeight="1" x14ac:dyDescent="0.3">
      <c r="A20" s="67" t="s">
        <v>69</v>
      </c>
      <c r="B20" s="175" t="s">
        <v>70</v>
      </c>
      <c r="C20" s="176"/>
      <c r="D20" s="177"/>
      <c r="E20" s="67">
        <v>1</v>
      </c>
      <c r="F20" s="45">
        <v>1</v>
      </c>
      <c r="G20" s="71"/>
    </row>
    <row r="21" spans="1:7" s="33" customFormat="1" ht="48.7" customHeight="1" x14ac:dyDescent="0.3">
      <c r="A21" s="67" t="s">
        <v>71</v>
      </c>
      <c r="B21" s="175" t="s">
        <v>72</v>
      </c>
      <c r="C21" s="176"/>
      <c r="D21" s="177"/>
      <c r="E21" s="67">
        <v>3</v>
      </c>
      <c r="F21" s="45">
        <v>3</v>
      </c>
      <c r="G21" s="122" t="s">
        <v>241</v>
      </c>
    </row>
    <row r="22" spans="1:7" s="33" customFormat="1" ht="68.25" customHeight="1" x14ac:dyDescent="0.3">
      <c r="A22" s="67" t="s">
        <v>73</v>
      </c>
      <c r="B22" s="175" t="s">
        <v>74</v>
      </c>
      <c r="C22" s="176"/>
      <c r="D22" s="177"/>
      <c r="E22" s="67">
        <v>1</v>
      </c>
      <c r="F22" s="42">
        <v>1</v>
      </c>
      <c r="G22" s="69"/>
    </row>
    <row r="23" spans="1:7" s="41" customFormat="1" ht="101.3" customHeight="1" x14ac:dyDescent="0.3">
      <c r="A23" s="53">
        <v>2</v>
      </c>
      <c r="B23" s="186" t="s">
        <v>75</v>
      </c>
      <c r="C23" s="187"/>
      <c r="D23" s="188"/>
      <c r="E23" s="72">
        <f>E24+E28</f>
        <v>10</v>
      </c>
      <c r="F23" s="39">
        <v>10</v>
      </c>
      <c r="G23" s="72"/>
    </row>
    <row r="24" spans="1:7" s="33" customFormat="1" ht="66.7" customHeight="1" x14ac:dyDescent="0.3">
      <c r="A24" s="66" t="s">
        <v>76</v>
      </c>
      <c r="B24" s="175" t="s">
        <v>77</v>
      </c>
      <c r="C24" s="176"/>
      <c r="D24" s="177"/>
      <c r="E24" s="66">
        <f>E25+E26+E27</f>
        <v>7</v>
      </c>
      <c r="F24" s="43">
        <v>7</v>
      </c>
      <c r="G24" s="69"/>
    </row>
    <row r="25" spans="1:7" s="33" customFormat="1" ht="100.5" customHeight="1" x14ac:dyDescent="0.3">
      <c r="A25" s="66" t="s">
        <v>65</v>
      </c>
      <c r="B25" s="175" t="s">
        <v>78</v>
      </c>
      <c r="C25" s="176"/>
      <c r="D25" s="177"/>
      <c r="E25" s="66">
        <v>2</v>
      </c>
      <c r="F25" s="46">
        <v>2</v>
      </c>
      <c r="G25" s="69"/>
    </row>
    <row r="26" spans="1:7" s="33" customFormat="1" ht="51.05" customHeight="1" x14ac:dyDescent="0.3">
      <c r="A26" s="66" t="s">
        <v>67</v>
      </c>
      <c r="B26" s="182" t="s">
        <v>79</v>
      </c>
      <c r="C26" s="183"/>
      <c r="D26" s="184"/>
      <c r="E26" s="66">
        <v>3</v>
      </c>
      <c r="F26" s="46">
        <v>3</v>
      </c>
      <c r="G26" s="69"/>
    </row>
    <row r="27" spans="1:7" s="33" customFormat="1" ht="52.45" customHeight="1" x14ac:dyDescent="0.3">
      <c r="A27" s="66" t="s">
        <v>69</v>
      </c>
      <c r="B27" s="175" t="s">
        <v>80</v>
      </c>
      <c r="C27" s="176"/>
      <c r="D27" s="177"/>
      <c r="E27" s="66">
        <v>2</v>
      </c>
      <c r="F27" s="46">
        <v>2</v>
      </c>
      <c r="G27" s="69"/>
    </row>
    <row r="28" spans="1:7" s="33" customFormat="1" ht="38.200000000000003" customHeight="1" x14ac:dyDescent="0.3">
      <c r="A28" s="66" t="s">
        <v>81</v>
      </c>
      <c r="B28" s="175" t="s">
        <v>82</v>
      </c>
      <c r="C28" s="176"/>
      <c r="D28" s="177"/>
      <c r="E28" s="66">
        <f>E29+E30</f>
        <v>3</v>
      </c>
      <c r="F28" s="43">
        <v>3</v>
      </c>
      <c r="G28" s="69"/>
    </row>
    <row r="29" spans="1:7" s="33" customFormat="1" ht="45.7" customHeight="1" x14ac:dyDescent="0.3">
      <c r="A29" s="66" t="s">
        <v>65</v>
      </c>
      <c r="B29" s="192" t="s">
        <v>83</v>
      </c>
      <c r="C29" s="193"/>
      <c r="D29" s="194"/>
      <c r="E29" s="66">
        <v>2</v>
      </c>
      <c r="F29" s="42">
        <v>2</v>
      </c>
      <c r="G29" s="69"/>
    </row>
    <row r="30" spans="1:7" s="33" customFormat="1" ht="49.15" customHeight="1" x14ac:dyDescent="0.3">
      <c r="A30" s="66" t="s">
        <v>67</v>
      </c>
      <c r="B30" s="192" t="s">
        <v>84</v>
      </c>
      <c r="C30" s="193"/>
      <c r="D30" s="194"/>
      <c r="E30" s="66">
        <v>1</v>
      </c>
      <c r="F30" s="46">
        <v>1</v>
      </c>
      <c r="G30" s="69"/>
    </row>
    <row r="31" spans="1:7" s="55" customFormat="1" ht="21" customHeight="1" x14ac:dyDescent="0.3">
      <c r="A31" s="56" t="s">
        <v>46</v>
      </c>
      <c r="B31" s="195" t="s">
        <v>85</v>
      </c>
      <c r="C31" s="196"/>
      <c r="D31" s="197"/>
      <c r="E31" s="72">
        <f>E32+E36+E42</f>
        <v>30</v>
      </c>
      <c r="F31" s="39">
        <f>F32+F36+F42</f>
        <v>20</v>
      </c>
      <c r="G31" s="78"/>
    </row>
    <row r="32" spans="1:7" s="41" customFormat="1" ht="50.25" customHeight="1" x14ac:dyDescent="0.3">
      <c r="A32" s="53">
        <v>1</v>
      </c>
      <c r="B32" s="185" t="s">
        <v>86</v>
      </c>
      <c r="C32" s="185"/>
      <c r="D32" s="185"/>
      <c r="E32" s="72">
        <f>E33+E34+E35</f>
        <v>10</v>
      </c>
      <c r="F32" s="39">
        <f>SUM(F33:F35)</f>
        <v>5</v>
      </c>
      <c r="G32" s="78"/>
    </row>
    <row r="33" spans="1:7" s="33" customFormat="1" ht="52.45" customHeight="1" x14ac:dyDescent="0.3">
      <c r="A33" s="66" t="s">
        <v>57</v>
      </c>
      <c r="B33" s="182" t="s">
        <v>87</v>
      </c>
      <c r="C33" s="183"/>
      <c r="D33" s="184"/>
      <c r="E33" s="66">
        <v>2</v>
      </c>
      <c r="F33" s="43">
        <v>2</v>
      </c>
      <c r="G33" s="79"/>
    </row>
    <row r="34" spans="1:7" s="33" customFormat="1" ht="85.95" customHeight="1" x14ac:dyDescent="0.3">
      <c r="A34" s="67" t="s">
        <v>59</v>
      </c>
      <c r="B34" s="189" t="s">
        <v>88</v>
      </c>
      <c r="C34" s="190"/>
      <c r="D34" s="191"/>
      <c r="E34" s="67">
        <v>5</v>
      </c>
      <c r="F34" s="53">
        <v>0</v>
      </c>
      <c r="G34" s="75"/>
    </row>
    <row r="35" spans="1:7" s="33" customFormat="1" ht="35.25" customHeight="1" x14ac:dyDescent="0.3">
      <c r="A35" s="66" t="s">
        <v>61</v>
      </c>
      <c r="B35" s="189" t="s">
        <v>89</v>
      </c>
      <c r="C35" s="190"/>
      <c r="D35" s="191"/>
      <c r="E35" s="66">
        <v>3</v>
      </c>
      <c r="F35" s="43">
        <v>3</v>
      </c>
      <c r="G35" s="74" t="s">
        <v>221</v>
      </c>
    </row>
    <row r="36" spans="1:7" s="41" customFormat="1" ht="84.05" customHeight="1" x14ac:dyDescent="0.3">
      <c r="A36" s="53">
        <v>2</v>
      </c>
      <c r="B36" s="185" t="s">
        <v>90</v>
      </c>
      <c r="C36" s="185"/>
      <c r="D36" s="185"/>
      <c r="E36" s="72">
        <f>E37+E38+E39+E40+E41</f>
        <v>10</v>
      </c>
      <c r="F36" s="39">
        <f>SUM(F37:F41)</f>
        <v>10</v>
      </c>
      <c r="G36" s="78"/>
    </row>
    <row r="37" spans="1:7" s="33" customFormat="1" ht="56.2" customHeight="1" x14ac:dyDescent="0.3">
      <c r="A37" s="66" t="s">
        <v>76</v>
      </c>
      <c r="B37" s="182" t="s">
        <v>91</v>
      </c>
      <c r="C37" s="183"/>
      <c r="D37" s="184"/>
      <c r="E37" s="66">
        <v>2</v>
      </c>
      <c r="F37" s="43">
        <v>2</v>
      </c>
      <c r="G37" s="69"/>
    </row>
    <row r="38" spans="1:7" s="33" customFormat="1" ht="67.5" customHeight="1" x14ac:dyDescent="0.3">
      <c r="A38" s="66" t="s">
        <v>81</v>
      </c>
      <c r="B38" s="175" t="s">
        <v>92</v>
      </c>
      <c r="C38" s="176"/>
      <c r="D38" s="177"/>
      <c r="E38" s="66">
        <v>2</v>
      </c>
      <c r="F38" s="43">
        <v>2</v>
      </c>
      <c r="G38" s="69"/>
    </row>
    <row r="39" spans="1:7" s="33" customFormat="1" ht="71.25" customHeight="1" x14ac:dyDescent="0.3">
      <c r="A39" s="66" t="s">
        <v>93</v>
      </c>
      <c r="B39" s="175" t="s">
        <v>94</v>
      </c>
      <c r="C39" s="176"/>
      <c r="D39" s="177"/>
      <c r="E39" s="66">
        <v>2</v>
      </c>
      <c r="F39" s="43">
        <v>2</v>
      </c>
      <c r="G39" s="69"/>
    </row>
    <row r="40" spans="1:7" s="33" customFormat="1" ht="66.05" customHeight="1" x14ac:dyDescent="0.3">
      <c r="A40" s="66" t="s">
        <v>95</v>
      </c>
      <c r="B40" s="182" t="s">
        <v>96</v>
      </c>
      <c r="C40" s="183"/>
      <c r="D40" s="184"/>
      <c r="E40" s="66">
        <v>2</v>
      </c>
      <c r="F40" s="43">
        <v>2</v>
      </c>
      <c r="G40" s="69"/>
    </row>
    <row r="41" spans="1:7" s="33" customFormat="1" ht="37.1" customHeight="1" x14ac:dyDescent="0.3">
      <c r="A41" s="67" t="s">
        <v>97</v>
      </c>
      <c r="B41" s="175" t="s">
        <v>98</v>
      </c>
      <c r="C41" s="176"/>
      <c r="D41" s="177"/>
      <c r="E41" s="67">
        <v>2</v>
      </c>
      <c r="F41" s="53">
        <v>2</v>
      </c>
      <c r="G41" s="75"/>
    </row>
    <row r="42" spans="1:7" s="41" customFormat="1" ht="51.05" customHeight="1" x14ac:dyDescent="0.3">
      <c r="A42" s="53">
        <v>3</v>
      </c>
      <c r="B42" s="185" t="s">
        <v>99</v>
      </c>
      <c r="C42" s="185"/>
      <c r="D42" s="185"/>
      <c r="E42" s="72">
        <f>SUM(E43:E45)</f>
        <v>10</v>
      </c>
      <c r="F42" s="39">
        <f>SUM(F43:F45)</f>
        <v>5</v>
      </c>
      <c r="G42" s="78"/>
    </row>
    <row r="43" spans="1:7" s="33" customFormat="1" ht="72.8" customHeight="1" x14ac:dyDescent="0.3">
      <c r="A43" s="66" t="s">
        <v>100</v>
      </c>
      <c r="B43" s="175" t="s">
        <v>101</v>
      </c>
      <c r="C43" s="176"/>
      <c r="D43" s="177"/>
      <c r="E43" s="67">
        <v>3</v>
      </c>
      <c r="F43" s="43">
        <v>3</v>
      </c>
      <c r="G43" s="69"/>
    </row>
    <row r="44" spans="1:7" s="33" customFormat="1" ht="132.75" customHeight="1" x14ac:dyDescent="0.3">
      <c r="A44" s="67" t="s">
        <v>102</v>
      </c>
      <c r="B44" s="175" t="s">
        <v>103</v>
      </c>
      <c r="C44" s="176"/>
      <c r="D44" s="177"/>
      <c r="E44" s="67">
        <v>5</v>
      </c>
      <c r="F44" s="53">
        <v>1</v>
      </c>
      <c r="G44" s="122" t="s">
        <v>257</v>
      </c>
    </row>
    <row r="45" spans="1:7" s="33" customFormat="1" ht="88.45" customHeight="1" x14ac:dyDescent="0.3">
      <c r="A45" s="66" t="s">
        <v>104</v>
      </c>
      <c r="B45" s="182" t="s">
        <v>105</v>
      </c>
      <c r="C45" s="183"/>
      <c r="D45" s="184"/>
      <c r="E45" s="66">
        <v>2</v>
      </c>
      <c r="F45" s="43">
        <v>1</v>
      </c>
      <c r="G45" s="69"/>
    </row>
    <row r="46" spans="1:7" s="57" customFormat="1" ht="24.75" customHeight="1" x14ac:dyDescent="0.3">
      <c r="A46" s="54"/>
      <c r="B46" s="136" t="s">
        <v>170</v>
      </c>
      <c r="C46" s="137"/>
      <c r="D46" s="138"/>
      <c r="E46" s="54">
        <f>E12+E31</f>
        <v>50</v>
      </c>
      <c r="F46" s="54">
        <f>F12+F31</f>
        <v>40</v>
      </c>
      <c r="G46" s="54"/>
    </row>
    <row r="47" spans="1:7" ht="9.6999999999999993" customHeight="1" x14ac:dyDescent="0.25">
      <c r="C47" s="15"/>
      <c r="D47" s="15"/>
    </row>
    <row r="48" spans="1:7" ht="27.7" customHeight="1" x14ac:dyDescent="0.3">
      <c r="B48" s="181" t="s">
        <v>171</v>
      </c>
      <c r="C48" s="181"/>
      <c r="D48" s="181"/>
      <c r="E48" s="181"/>
    </row>
    <row r="49" spans="1:7" x14ac:dyDescent="0.3">
      <c r="A49" s="171" t="s">
        <v>176</v>
      </c>
      <c r="B49" s="171"/>
      <c r="C49" s="171"/>
      <c r="D49" s="171"/>
      <c r="E49" s="171"/>
      <c r="F49" s="171"/>
      <c r="G49" s="171"/>
    </row>
    <row r="50" spans="1:7" s="57" customFormat="1" ht="20.2" customHeight="1" x14ac:dyDescent="0.3">
      <c r="D50" s="172" t="s">
        <v>253</v>
      </c>
      <c r="E50" s="172"/>
      <c r="F50" s="172"/>
      <c r="G50" s="172"/>
    </row>
    <row r="51" spans="1:7" ht="16.899999999999999" x14ac:dyDescent="0.3">
      <c r="D51" s="132" t="s">
        <v>172</v>
      </c>
      <c r="E51" s="132"/>
      <c r="F51" s="132"/>
      <c r="G51" s="132"/>
    </row>
    <row r="52" spans="1:7" x14ac:dyDescent="0.3">
      <c r="D52" s="173" t="s">
        <v>173</v>
      </c>
      <c r="E52" s="173"/>
      <c r="F52" s="173"/>
      <c r="G52" s="173"/>
    </row>
  </sheetData>
  <mergeCells count="50">
    <mergeCell ref="D51:G51"/>
    <mergeCell ref="D52:G52"/>
    <mergeCell ref="B44:D44"/>
    <mergeCell ref="B45:D45"/>
    <mergeCell ref="B46:D46"/>
    <mergeCell ref="B48:E48"/>
    <mergeCell ref="A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H7"/>
    <mergeCell ref="B8:H8"/>
    <mergeCell ref="B9:G9"/>
    <mergeCell ref="B11:D11"/>
    <mergeCell ref="B12:D12"/>
    <mergeCell ref="B13:D13"/>
    <mergeCell ref="B14:D14"/>
    <mergeCell ref="B15:D15"/>
    <mergeCell ref="B16:D16"/>
    <mergeCell ref="B17:D17"/>
    <mergeCell ref="B18:D18"/>
    <mergeCell ref="B6:H6"/>
    <mergeCell ref="A2:C2"/>
    <mergeCell ref="D2:G2"/>
    <mergeCell ref="A3:B3"/>
    <mergeCell ref="A4:G4"/>
    <mergeCell ref="A5:G5"/>
  </mergeCells>
  <printOptions horizontalCentered="1"/>
  <pageMargins left="0.33" right="0.2" top="0.5" bottom="0.49"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52"/>
  <sheetViews>
    <sheetView topLeftCell="A40" zoomScale="70" zoomScaleNormal="70" workbookViewId="0">
      <selection activeCell="F35" sqref="F35"/>
    </sheetView>
  </sheetViews>
  <sheetFormatPr defaultColWidth="9.109375" defaultRowHeight="15.65" x14ac:dyDescent="0.3"/>
  <cols>
    <col min="1" max="1" width="5.44140625" style="14" bestFit="1" customWidth="1"/>
    <col min="2" max="2" width="27.109375" style="15" customWidth="1"/>
    <col min="3" max="3" width="12.44140625" style="14" customWidth="1"/>
    <col min="4" max="4" width="13.5546875" style="14" customWidth="1"/>
    <col min="5" max="5" width="11.33203125" style="14" customWidth="1"/>
    <col min="6" max="6" width="16" style="14" customWidth="1"/>
    <col min="7" max="7" width="13.6640625" style="14" customWidth="1"/>
    <col min="8" max="256" width="9.109375" style="14"/>
    <col min="257" max="257" width="5.44140625" style="14" bestFit="1" customWidth="1"/>
    <col min="258" max="258" width="27.109375" style="14" customWidth="1"/>
    <col min="259" max="259" width="12.44140625" style="14" customWidth="1"/>
    <col min="260" max="260" width="13.5546875" style="14" customWidth="1"/>
    <col min="261" max="261" width="11.33203125" style="14" customWidth="1"/>
    <col min="262" max="262" width="16" style="14" customWidth="1"/>
    <col min="263" max="263" width="12.33203125" style="14" customWidth="1"/>
    <col min="264" max="512" width="9.109375" style="14"/>
    <col min="513" max="513" width="5.44140625" style="14" bestFit="1" customWidth="1"/>
    <col min="514" max="514" width="27.109375" style="14" customWidth="1"/>
    <col min="515" max="515" width="12.44140625" style="14" customWidth="1"/>
    <col min="516" max="516" width="13.5546875" style="14" customWidth="1"/>
    <col min="517" max="517" width="11.33203125" style="14" customWidth="1"/>
    <col min="518" max="518" width="16" style="14" customWidth="1"/>
    <col min="519" max="519" width="12.33203125" style="14" customWidth="1"/>
    <col min="520" max="768" width="9.109375" style="14"/>
    <col min="769" max="769" width="5.44140625" style="14" bestFit="1" customWidth="1"/>
    <col min="770" max="770" width="27.109375" style="14" customWidth="1"/>
    <col min="771" max="771" width="12.44140625" style="14" customWidth="1"/>
    <col min="772" max="772" width="13.5546875" style="14" customWidth="1"/>
    <col min="773" max="773" width="11.33203125" style="14" customWidth="1"/>
    <col min="774" max="774" width="16" style="14" customWidth="1"/>
    <col min="775" max="775" width="12.33203125" style="14" customWidth="1"/>
    <col min="776" max="1024" width="9.109375" style="14"/>
    <col min="1025" max="1025" width="5.44140625" style="14" bestFit="1" customWidth="1"/>
    <col min="1026" max="1026" width="27.109375" style="14" customWidth="1"/>
    <col min="1027" max="1027" width="12.44140625" style="14" customWidth="1"/>
    <col min="1028" max="1028" width="13.5546875" style="14" customWidth="1"/>
    <col min="1029" max="1029" width="11.33203125" style="14" customWidth="1"/>
    <col min="1030" max="1030" width="16" style="14" customWidth="1"/>
    <col min="1031" max="1031" width="12.33203125" style="14" customWidth="1"/>
    <col min="1032" max="1280" width="9.109375" style="14"/>
    <col min="1281" max="1281" width="5.44140625" style="14" bestFit="1" customWidth="1"/>
    <col min="1282" max="1282" width="27.109375" style="14" customWidth="1"/>
    <col min="1283" max="1283" width="12.44140625" style="14" customWidth="1"/>
    <col min="1284" max="1284" width="13.5546875" style="14" customWidth="1"/>
    <col min="1285" max="1285" width="11.33203125" style="14" customWidth="1"/>
    <col min="1286" max="1286" width="16" style="14" customWidth="1"/>
    <col min="1287" max="1287" width="12.33203125" style="14" customWidth="1"/>
    <col min="1288" max="1536" width="9.109375" style="14"/>
    <col min="1537" max="1537" width="5.44140625" style="14" bestFit="1" customWidth="1"/>
    <col min="1538" max="1538" width="27.109375" style="14" customWidth="1"/>
    <col min="1539" max="1539" width="12.44140625" style="14" customWidth="1"/>
    <col min="1540" max="1540" width="13.5546875" style="14" customWidth="1"/>
    <col min="1541" max="1541" width="11.33203125" style="14" customWidth="1"/>
    <col min="1542" max="1542" width="16" style="14" customWidth="1"/>
    <col min="1543" max="1543" width="12.33203125" style="14" customWidth="1"/>
    <col min="1544" max="1792" width="9.109375" style="14"/>
    <col min="1793" max="1793" width="5.44140625" style="14" bestFit="1" customWidth="1"/>
    <col min="1794" max="1794" width="27.109375" style="14" customWidth="1"/>
    <col min="1795" max="1795" width="12.44140625" style="14" customWidth="1"/>
    <col min="1796" max="1796" width="13.5546875" style="14" customWidth="1"/>
    <col min="1797" max="1797" width="11.33203125" style="14" customWidth="1"/>
    <col min="1798" max="1798" width="16" style="14" customWidth="1"/>
    <col min="1799" max="1799" width="12.33203125" style="14" customWidth="1"/>
    <col min="1800" max="2048" width="9.109375" style="14"/>
    <col min="2049" max="2049" width="5.44140625" style="14" bestFit="1" customWidth="1"/>
    <col min="2050" max="2050" width="27.109375" style="14" customWidth="1"/>
    <col min="2051" max="2051" width="12.44140625" style="14" customWidth="1"/>
    <col min="2052" max="2052" width="13.5546875" style="14" customWidth="1"/>
    <col min="2053" max="2053" width="11.33203125" style="14" customWidth="1"/>
    <col min="2054" max="2054" width="16" style="14" customWidth="1"/>
    <col min="2055" max="2055" width="12.33203125" style="14" customWidth="1"/>
    <col min="2056" max="2304" width="9.109375" style="14"/>
    <col min="2305" max="2305" width="5.44140625" style="14" bestFit="1" customWidth="1"/>
    <col min="2306" max="2306" width="27.109375" style="14" customWidth="1"/>
    <col min="2307" max="2307" width="12.44140625" style="14" customWidth="1"/>
    <col min="2308" max="2308" width="13.5546875" style="14" customWidth="1"/>
    <col min="2309" max="2309" width="11.33203125" style="14" customWidth="1"/>
    <col min="2310" max="2310" width="16" style="14" customWidth="1"/>
    <col min="2311" max="2311" width="12.33203125" style="14" customWidth="1"/>
    <col min="2312" max="2560" width="9.109375" style="14"/>
    <col min="2561" max="2561" width="5.44140625" style="14" bestFit="1" customWidth="1"/>
    <col min="2562" max="2562" width="27.109375" style="14" customWidth="1"/>
    <col min="2563" max="2563" width="12.44140625" style="14" customWidth="1"/>
    <col min="2564" max="2564" width="13.5546875" style="14" customWidth="1"/>
    <col min="2565" max="2565" width="11.33203125" style="14" customWidth="1"/>
    <col min="2566" max="2566" width="16" style="14" customWidth="1"/>
    <col min="2567" max="2567" width="12.33203125" style="14" customWidth="1"/>
    <col min="2568" max="2816" width="9.109375" style="14"/>
    <col min="2817" max="2817" width="5.44140625" style="14" bestFit="1" customWidth="1"/>
    <col min="2818" max="2818" width="27.109375" style="14" customWidth="1"/>
    <col min="2819" max="2819" width="12.44140625" style="14" customWidth="1"/>
    <col min="2820" max="2820" width="13.5546875" style="14" customWidth="1"/>
    <col min="2821" max="2821" width="11.33203125" style="14" customWidth="1"/>
    <col min="2822" max="2822" width="16" style="14" customWidth="1"/>
    <col min="2823" max="2823" width="12.33203125" style="14" customWidth="1"/>
    <col min="2824" max="3072" width="9.109375" style="14"/>
    <col min="3073" max="3073" width="5.44140625" style="14" bestFit="1" customWidth="1"/>
    <col min="3074" max="3074" width="27.109375" style="14" customWidth="1"/>
    <col min="3075" max="3075" width="12.44140625" style="14" customWidth="1"/>
    <col min="3076" max="3076" width="13.5546875" style="14" customWidth="1"/>
    <col min="3077" max="3077" width="11.33203125" style="14" customWidth="1"/>
    <col min="3078" max="3078" width="16" style="14" customWidth="1"/>
    <col min="3079" max="3079" width="12.33203125" style="14" customWidth="1"/>
    <col min="3080" max="3328" width="9.109375" style="14"/>
    <col min="3329" max="3329" width="5.44140625" style="14" bestFit="1" customWidth="1"/>
    <col min="3330" max="3330" width="27.109375" style="14" customWidth="1"/>
    <col min="3331" max="3331" width="12.44140625" style="14" customWidth="1"/>
    <col min="3332" max="3332" width="13.5546875" style="14" customWidth="1"/>
    <col min="3333" max="3333" width="11.33203125" style="14" customWidth="1"/>
    <col min="3334" max="3334" width="16" style="14" customWidth="1"/>
    <col min="3335" max="3335" width="12.33203125" style="14" customWidth="1"/>
    <col min="3336" max="3584" width="9.109375" style="14"/>
    <col min="3585" max="3585" width="5.44140625" style="14" bestFit="1" customWidth="1"/>
    <col min="3586" max="3586" width="27.109375" style="14" customWidth="1"/>
    <col min="3587" max="3587" width="12.44140625" style="14" customWidth="1"/>
    <col min="3588" max="3588" width="13.5546875" style="14" customWidth="1"/>
    <col min="3589" max="3589" width="11.33203125" style="14" customWidth="1"/>
    <col min="3590" max="3590" width="16" style="14" customWidth="1"/>
    <col min="3591" max="3591" width="12.33203125" style="14" customWidth="1"/>
    <col min="3592" max="3840" width="9.109375" style="14"/>
    <col min="3841" max="3841" width="5.44140625" style="14" bestFit="1" customWidth="1"/>
    <col min="3842" max="3842" width="27.109375" style="14" customWidth="1"/>
    <col min="3843" max="3843" width="12.44140625" style="14" customWidth="1"/>
    <col min="3844" max="3844" width="13.5546875" style="14" customWidth="1"/>
    <col min="3845" max="3845" width="11.33203125" style="14" customWidth="1"/>
    <col min="3846" max="3846" width="16" style="14" customWidth="1"/>
    <col min="3847" max="3847" width="12.33203125" style="14" customWidth="1"/>
    <col min="3848" max="4096" width="9.109375" style="14"/>
    <col min="4097" max="4097" width="5.44140625" style="14" bestFit="1" customWidth="1"/>
    <col min="4098" max="4098" width="27.109375" style="14" customWidth="1"/>
    <col min="4099" max="4099" width="12.44140625" style="14" customWidth="1"/>
    <col min="4100" max="4100" width="13.5546875" style="14" customWidth="1"/>
    <col min="4101" max="4101" width="11.33203125" style="14" customWidth="1"/>
    <col min="4102" max="4102" width="16" style="14" customWidth="1"/>
    <col min="4103" max="4103" width="12.33203125" style="14" customWidth="1"/>
    <col min="4104" max="4352" width="9.109375" style="14"/>
    <col min="4353" max="4353" width="5.44140625" style="14" bestFit="1" customWidth="1"/>
    <col min="4354" max="4354" width="27.109375" style="14" customWidth="1"/>
    <col min="4355" max="4355" width="12.44140625" style="14" customWidth="1"/>
    <col min="4356" max="4356" width="13.5546875" style="14" customWidth="1"/>
    <col min="4357" max="4357" width="11.33203125" style="14" customWidth="1"/>
    <col min="4358" max="4358" width="16" style="14" customWidth="1"/>
    <col min="4359" max="4359" width="12.33203125" style="14" customWidth="1"/>
    <col min="4360" max="4608" width="9.109375" style="14"/>
    <col min="4609" max="4609" width="5.44140625" style="14" bestFit="1" customWidth="1"/>
    <col min="4610" max="4610" width="27.109375" style="14" customWidth="1"/>
    <col min="4611" max="4611" width="12.44140625" style="14" customWidth="1"/>
    <col min="4612" max="4612" width="13.5546875" style="14" customWidth="1"/>
    <col min="4613" max="4613" width="11.33203125" style="14" customWidth="1"/>
    <col min="4614" max="4614" width="16" style="14" customWidth="1"/>
    <col min="4615" max="4615" width="12.33203125" style="14" customWidth="1"/>
    <col min="4616" max="4864" width="9.109375" style="14"/>
    <col min="4865" max="4865" width="5.44140625" style="14" bestFit="1" customWidth="1"/>
    <col min="4866" max="4866" width="27.109375" style="14" customWidth="1"/>
    <col min="4867" max="4867" width="12.44140625" style="14" customWidth="1"/>
    <col min="4868" max="4868" width="13.5546875" style="14" customWidth="1"/>
    <col min="4869" max="4869" width="11.33203125" style="14" customWidth="1"/>
    <col min="4870" max="4870" width="16" style="14" customWidth="1"/>
    <col min="4871" max="4871" width="12.33203125" style="14" customWidth="1"/>
    <col min="4872" max="5120" width="9.109375" style="14"/>
    <col min="5121" max="5121" width="5.44140625" style="14" bestFit="1" customWidth="1"/>
    <col min="5122" max="5122" width="27.109375" style="14" customWidth="1"/>
    <col min="5123" max="5123" width="12.44140625" style="14" customWidth="1"/>
    <col min="5124" max="5124" width="13.5546875" style="14" customWidth="1"/>
    <col min="5125" max="5125" width="11.33203125" style="14" customWidth="1"/>
    <col min="5126" max="5126" width="16" style="14" customWidth="1"/>
    <col min="5127" max="5127" width="12.33203125" style="14" customWidth="1"/>
    <col min="5128" max="5376" width="9.109375" style="14"/>
    <col min="5377" max="5377" width="5.44140625" style="14" bestFit="1" customWidth="1"/>
    <col min="5378" max="5378" width="27.109375" style="14" customWidth="1"/>
    <col min="5379" max="5379" width="12.44140625" style="14" customWidth="1"/>
    <col min="5380" max="5380" width="13.5546875" style="14" customWidth="1"/>
    <col min="5381" max="5381" width="11.33203125" style="14" customWidth="1"/>
    <col min="5382" max="5382" width="16" style="14" customWidth="1"/>
    <col min="5383" max="5383" width="12.33203125" style="14" customWidth="1"/>
    <col min="5384" max="5632" width="9.109375" style="14"/>
    <col min="5633" max="5633" width="5.44140625" style="14" bestFit="1" customWidth="1"/>
    <col min="5634" max="5634" width="27.109375" style="14" customWidth="1"/>
    <col min="5635" max="5635" width="12.44140625" style="14" customWidth="1"/>
    <col min="5636" max="5636" width="13.5546875" style="14" customWidth="1"/>
    <col min="5637" max="5637" width="11.33203125" style="14" customWidth="1"/>
    <col min="5638" max="5638" width="16" style="14" customWidth="1"/>
    <col min="5639" max="5639" width="12.33203125" style="14" customWidth="1"/>
    <col min="5640" max="5888" width="9.109375" style="14"/>
    <col min="5889" max="5889" width="5.44140625" style="14" bestFit="1" customWidth="1"/>
    <col min="5890" max="5890" width="27.109375" style="14" customWidth="1"/>
    <col min="5891" max="5891" width="12.44140625" style="14" customWidth="1"/>
    <col min="5892" max="5892" width="13.5546875" style="14" customWidth="1"/>
    <col min="5893" max="5893" width="11.33203125" style="14" customWidth="1"/>
    <col min="5894" max="5894" width="16" style="14" customWidth="1"/>
    <col min="5895" max="5895" width="12.33203125" style="14" customWidth="1"/>
    <col min="5896" max="6144" width="9.109375" style="14"/>
    <col min="6145" max="6145" width="5.44140625" style="14" bestFit="1" customWidth="1"/>
    <col min="6146" max="6146" width="27.109375" style="14" customWidth="1"/>
    <col min="6147" max="6147" width="12.44140625" style="14" customWidth="1"/>
    <col min="6148" max="6148" width="13.5546875" style="14" customWidth="1"/>
    <col min="6149" max="6149" width="11.33203125" style="14" customWidth="1"/>
    <col min="6150" max="6150" width="16" style="14" customWidth="1"/>
    <col min="6151" max="6151" width="12.33203125" style="14" customWidth="1"/>
    <col min="6152" max="6400" width="9.109375" style="14"/>
    <col min="6401" max="6401" width="5.44140625" style="14" bestFit="1" customWidth="1"/>
    <col min="6402" max="6402" width="27.109375" style="14" customWidth="1"/>
    <col min="6403" max="6403" width="12.44140625" style="14" customWidth="1"/>
    <col min="6404" max="6404" width="13.5546875" style="14" customWidth="1"/>
    <col min="6405" max="6405" width="11.33203125" style="14" customWidth="1"/>
    <col min="6406" max="6406" width="16" style="14" customWidth="1"/>
    <col min="6407" max="6407" width="12.33203125" style="14" customWidth="1"/>
    <col min="6408" max="6656" width="9.109375" style="14"/>
    <col min="6657" max="6657" width="5.44140625" style="14" bestFit="1" customWidth="1"/>
    <col min="6658" max="6658" width="27.109375" style="14" customWidth="1"/>
    <col min="6659" max="6659" width="12.44140625" style="14" customWidth="1"/>
    <col min="6660" max="6660" width="13.5546875" style="14" customWidth="1"/>
    <col min="6661" max="6661" width="11.33203125" style="14" customWidth="1"/>
    <col min="6662" max="6662" width="16" style="14" customWidth="1"/>
    <col min="6663" max="6663" width="12.33203125" style="14" customWidth="1"/>
    <col min="6664" max="6912" width="9.109375" style="14"/>
    <col min="6913" max="6913" width="5.44140625" style="14" bestFit="1" customWidth="1"/>
    <col min="6914" max="6914" width="27.109375" style="14" customWidth="1"/>
    <col min="6915" max="6915" width="12.44140625" style="14" customWidth="1"/>
    <col min="6916" max="6916" width="13.5546875" style="14" customWidth="1"/>
    <col min="6917" max="6917" width="11.33203125" style="14" customWidth="1"/>
    <col min="6918" max="6918" width="16" style="14" customWidth="1"/>
    <col min="6919" max="6919" width="12.33203125" style="14" customWidth="1"/>
    <col min="6920" max="7168" width="9.109375" style="14"/>
    <col min="7169" max="7169" width="5.44140625" style="14" bestFit="1" customWidth="1"/>
    <col min="7170" max="7170" width="27.109375" style="14" customWidth="1"/>
    <col min="7171" max="7171" width="12.44140625" style="14" customWidth="1"/>
    <col min="7172" max="7172" width="13.5546875" style="14" customWidth="1"/>
    <col min="7173" max="7173" width="11.33203125" style="14" customWidth="1"/>
    <col min="7174" max="7174" width="16" style="14" customWidth="1"/>
    <col min="7175" max="7175" width="12.33203125" style="14" customWidth="1"/>
    <col min="7176" max="7424" width="9.109375" style="14"/>
    <col min="7425" max="7425" width="5.44140625" style="14" bestFit="1" customWidth="1"/>
    <col min="7426" max="7426" width="27.109375" style="14" customWidth="1"/>
    <col min="7427" max="7427" width="12.44140625" style="14" customWidth="1"/>
    <col min="7428" max="7428" width="13.5546875" style="14" customWidth="1"/>
    <col min="7429" max="7429" width="11.33203125" style="14" customWidth="1"/>
    <col min="7430" max="7430" width="16" style="14" customWidth="1"/>
    <col min="7431" max="7431" width="12.33203125" style="14" customWidth="1"/>
    <col min="7432" max="7680" width="9.109375" style="14"/>
    <col min="7681" max="7681" width="5.44140625" style="14" bestFit="1" customWidth="1"/>
    <col min="7682" max="7682" width="27.109375" style="14" customWidth="1"/>
    <col min="7683" max="7683" width="12.44140625" style="14" customWidth="1"/>
    <col min="7684" max="7684" width="13.5546875" style="14" customWidth="1"/>
    <col min="7685" max="7685" width="11.33203125" style="14" customWidth="1"/>
    <col min="7686" max="7686" width="16" style="14" customWidth="1"/>
    <col min="7687" max="7687" width="12.33203125" style="14" customWidth="1"/>
    <col min="7688" max="7936" width="9.109375" style="14"/>
    <col min="7937" max="7937" width="5.44140625" style="14" bestFit="1" customWidth="1"/>
    <col min="7938" max="7938" width="27.109375" style="14" customWidth="1"/>
    <col min="7939" max="7939" width="12.44140625" style="14" customWidth="1"/>
    <col min="7940" max="7940" width="13.5546875" style="14" customWidth="1"/>
    <col min="7941" max="7941" width="11.33203125" style="14" customWidth="1"/>
    <col min="7942" max="7942" width="16" style="14" customWidth="1"/>
    <col min="7943" max="7943" width="12.33203125" style="14" customWidth="1"/>
    <col min="7944" max="8192" width="9.109375" style="14"/>
    <col min="8193" max="8193" width="5.44140625" style="14" bestFit="1" customWidth="1"/>
    <col min="8194" max="8194" width="27.109375" style="14" customWidth="1"/>
    <col min="8195" max="8195" width="12.44140625" style="14" customWidth="1"/>
    <col min="8196" max="8196" width="13.5546875" style="14" customWidth="1"/>
    <col min="8197" max="8197" width="11.33203125" style="14" customWidth="1"/>
    <col min="8198" max="8198" width="16" style="14" customWidth="1"/>
    <col min="8199" max="8199" width="12.33203125" style="14" customWidth="1"/>
    <col min="8200" max="8448" width="9.109375" style="14"/>
    <col min="8449" max="8449" width="5.44140625" style="14" bestFit="1" customWidth="1"/>
    <col min="8450" max="8450" width="27.109375" style="14" customWidth="1"/>
    <col min="8451" max="8451" width="12.44140625" style="14" customWidth="1"/>
    <col min="8452" max="8452" width="13.5546875" style="14" customWidth="1"/>
    <col min="8453" max="8453" width="11.33203125" style="14" customWidth="1"/>
    <col min="8454" max="8454" width="16" style="14" customWidth="1"/>
    <col min="8455" max="8455" width="12.33203125" style="14" customWidth="1"/>
    <col min="8456" max="8704" width="9.109375" style="14"/>
    <col min="8705" max="8705" width="5.44140625" style="14" bestFit="1" customWidth="1"/>
    <col min="8706" max="8706" width="27.109375" style="14" customWidth="1"/>
    <col min="8707" max="8707" width="12.44140625" style="14" customWidth="1"/>
    <col min="8708" max="8708" width="13.5546875" style="14" customWidth="1"/>
    <col min="8709" max="8709" width="11.33203125" style="14" customWidth="1"/>
    <col min="8710" max="8710" width="16" style="14" customWidth="1"/>
    <col min="8711" max="8711" width="12.33203125" style="14" customWidth="1"/>
    <col min="8712" max="8960" width="9.109375" style="14"/>
    <col min="8961" max="8961" width="5.44140625" style="14" bestFit="1" customWidth="1"/>
    <col min="8962" max="8962" width="27.109375" style="14" customWidth="1"/>
    <col min="8963" max="8963" width="12.44140625" style="14" customWidth="1"/>
    <col min="8964" max="8964" width="13.5546875" style="14" customWidth="1"/>
    <col min="8965" max="8965" width="11.33203125" style="14" customWidth="1"/>
    <col min="8966" max="8966" width="16" style="14" customWidth="1"/>
    <col min="8967" max="8967" width="12.33203125" style="14" customWidth="1"/>
    <col min="8968" max="9216" width="9.109375" style="14"/>
    <col min="9217" max="9217" width="5.44140625" style="14" bestFit="1" customWidth="1"/>
    <col min="9218" max="9218" width="27.109375" style="14" customWidth="1"/>
    <col min="9219" max="9219" width="12.44140625" style="14" customWidth="1"/>
    <col min="9220" max="9220" width="13.5546875" style="14" customWidth="1"/>
    <col min="9221" max="9221" width="11.33203125" style="14" customWidth="1"/>
    <col min="9222" max="9222" width="16" style="14" customWidth="1"/>
    <col min="9223" max="9223" width="12.33203125" style="14" customWidth="1"/>
    <col min="9224" max="9472" width="9.109375" style="14"/>
    <col min="9473" max="9473" width="5.44140625" style="14" bestFit="1" customWidth="1"/>
    <col min="9474" max="9474" width="27.109375" style="14" customWidth="1"/>
    <col min="9475" max="9475" width="12.44140625" style="14" customWidth="1"/>
    <col min="9476" max="9476" width="13.5546875" style="14" customWidth="1"/>
    <col min="9477" max="9477" width="11.33203125" style="14" customWidth="1"/>
    <col min="9478" max="9478" width="16" style="14" customWidth="1"/>
    <col min="9479" max="9479" width="12.33203125" style="14" customWidth="1"/>
    <col min="9480" max="9728" width="9.109375" style="14"/>
    <col min="9729" max="9729" width="5.44140625" style="14" bestFit="1" customWidth="1"/>
    <col min="9730" max="9730" width="27.109375" style="14" customWidth="1"/>
    <col min="9731" max="9731" width="12.44140625" style="14" customWidth="1"/>
    <col min="9732" max="9732" width="13.5546875" style="14" customWidth="1"/>
    <col min="9733" max="9733" width="11.33203125" style="14" customWidth="1"/>
    <col min="9734" max="9734" width="16" style="14" customWidth="1"/>
    <col min="9735" max="9735" width="12.33203125" style="14" customWidth="1"/>
    <col min="9736" max="9984" width="9.109375" style="14"/>
    <col min="9985" max="9985" width="5.44140625" style="14" bestFit="1" customWidth="1"/>
    <col min="9986" max="9986" width="27.109375" style="14" customWidth="1"/>
    <col min="9987" max="9987" width="12.44140625" style="14" customWidth="1"/>
    <col min="9988" max="9988" width="13.5546875" style="14" customWidth="1"/>
    <col min="9989" max="9989" width="11.33203125" style="14" customWidth="1"/>
    <col min="9990" max="9990" width="16" style="14" customWidth="1"/>
    <col min="9991" max="9991" width="12.33203125" style="14" customWidth="1"/>
    <col min="9992" max="10240" width="9.109375" style="14"/>
    <col min="10241" max="10241" width="5.44140625" style="14" bestFit="1" customWidth="1"/>
    <col min="10242" max="10242" width="27.109375" style="14" customWidth="1"/>
    <col min="10243" max="10243" width="12.44140625" style="14" customWidth="1"/>
    <col min="10244" max="10244" width="13.5546875" style="14" customWidth="1"/>
    <col min="10245" max="10245" width="11.33203125" style="14" customWidth="1"/>
    <col min="10246" max="10246" width="16" style="14" customWidth="1"/>
    <col min="10247" max="10247" width="12.33203125" style="14" customWidth="1"/>
    <col min="10248" max="10496" width="9.109375" style="14"/>
    <col min="10497" max="10497" width="5.44140625" style="14" bestFit="1" customWidth="1"/>
    <col min="10498" max="10498" width="27.109375" style="14" customWidth="1"/>
    <col min="10499" max="10499" width="12.44140625" style="14" customWidth="1"/>
    <col min="10500" max="10500" width="13.5546875" style="14" customWidth="1"/>
    <col min="10501" max="10501" width="11.33203125" style="14" customWidth="1"/>
    <col min="10502" max="10502" width="16" style="14" customWidth="1"/>
    <col min="10503" max="10503" width="12.33203125" style="14" customWidth="1"/>
    <col min="10504" max="10752" width="9.109375" style="14"/>
    <col min="10753" max="10753" width="5.44140625" style="14" bestFit="1" customWidth="1"/>
    <col min="10754" max="10754" width="27.109375" style="14" customWidth="1"/>
    <col min="10755" max="10755" width="12.44140625" style="14" customWidth="1"/>
    <col min="10756" max="10756" width="13.5546875" style="14" customWidth="1"/>
    <col min="10757" max="10757" width="11.33203125" style="14" customWidth="1"/>
    <col min="10758" max="10758" width="16" style="14" customWidth="1"/>
    <col min="10759" max="10759" width="12.33203125" style="14" customWidth="1"/>
    <col min="10760" max="11008" width="9.109375" style="14"/>
    <col min="11009" max="11009" width="5.44140625" style="14" bestFit="1" customWidth="1"/>
    <col min="11010" max="11010" width="27.109375" style="14" customWidth="1"/>
    <col min="11011" max="11011" width="12.44140625" style="14" customWidth="1"/>
    <col min="11012" max="11012" width="13.5546875" style="14" customWidth="1"/>
    <col min="11013" max="11013" width="11.33203125" style="14" customWidth="1"/>
    <col min="11014" max="11014" width="16" style="14" customWidth="1"/>
    <col min="11015" max="11015" width="12.33203125" style="14" customWidth="1"/>
    <col min="11016" max="11264" width="9.109375" style="14"/>
    <col min="11265" max="11265" width="5.44140625" style="14" bestFit="1" customWidth="1"/>
    <col min="11266" max="11266" width="27.109375" style="14" customWidth="1"/>
    <col min="11267" max="11267" width="12.44140625" style="14" customWidth="1"/>
    <col min="11268" max="11268" width="13.5546875" style="14" customWidth="1"/>
    <col min="11269" max="11269" width="11.33203125" style="14" customWidth="1"/>
    <col min="11270" max="11270" width="16" style="14" customWidth="1"/>
    <col min="11271" max="11271" width="12.33203125" style="14" customWidth="1"/>
    <col min="11272" max="11520" width="9.109375" style="14"/>
    <col min="11521" max="11521" width="5.44140625" style="14" bestFit="1" customWidth="1"/>
    <col min="11522" max="11522" width="27.109375" style="14" customWidth="1"/>
    <col min="11523" max="11523" width="12.44140625" style="14" customWidth="1"/>
    <col min="11524" max="11524" width="13.5546875" style="14" customWidth="1"/>
    <col min="11525" max="11525" width="11.33203125" style="14" customWidth="1"/>
    <col min="11526" max="11526" width="16" style="14" customWidth="1"/>
    <col min="11527" max="11527" width="12.33203125" style="14" customWidth="1"/>
    <col min="11528" max="11776" width="9.109375" style="14"/>
    <col min="11777" max="11777" width="5.44140625" style="14" bestFit="1" customWidth="1"/>
    <col min="11778" max="11778" width="27.109375" style="14" customWidth="1"/>
    <col min="11779" max="11779" width="12.44140625" style="14" customWidth="1"/>
    <col min="11780" max="11780" width="13.5546875" style="14" customWidth="1"/>
    <col min="11781" max="11781" width="11.33203125" style="14" customWidth="1"/>
    <col min="11782" max="11782" width="16" style="14" customWidth="1"/>
    <col min="11783" max="11783" width="12.33203125" style="14" customWidth="1"/>
    <col min="11784" max="12032" width="9.109375" style="14"/>
    <col min="12033" max="12033" width="5.44140625" style="14" bestFit="1" customWidth="1"/>
    <col min="12034" max="12034" width="27.109375" style="14" customWidth="1"/>
    <col min="12035" max="12035" width="12.44140625" style="14" customWidth="1"/>
    <col min="12036" max="12036" width="13.5546875" style="14" customWidth="1"/>
    <col min="12037" max="12037" width="11.33203125" style="14" customWidth="1"/>
    <col min="12038" max="12038" width="16" style="14" customWidth="1"/>
    <col min="12039" max="12039" width="12.33203125" style="14" customWidth="1"/>
    <col min="12040" max="12288" width="9.109375" style="14"/>
    <col min="12289" max="12289" width="5.44140625" style="14" bestFit="1" customWidth="1"/>
    <col min="12290" max="12290" width="27.109375" style="14" customWidth="1"/>
    <col min="12291" max="12291" width="12.44140625" style="14" customWidth="1"/>
    <col min="12292" max="12292" width="13.5546875" style="14" customWidth="1"/>
    <col min="12293" max="12293" width="11.33203125" style="14" customWidth="1"/>
    <col min="12294" max="12294" width="16" style="14" customWidth="1"/>
    <col min="12295" max="12295" width="12.33203125" style="14" customWidth="1"/>
    <col min="12296" max="12544" width="9.109375" style="14"/>
    <col min="12545" max="12545" width="5.44140625" style="14" bestFit="1" customWidth="1"/>
    <col min="12546" max="12546" width="27.109375" style="14" customWidth="1"/>
    <col min="12547" max="12547" width="12.44140625" style="14" customWidth="1"/>
    <col min="12548" max="12548" width="13.5546875" style="14" customWidth="1"/>
    <col min="12549" max="12549" width="11.33203125" style="14" customWidth="1"/>
    <col min="12550" max="12550" width="16" style="14" customWidth="1"/>
    <col min="12551" max="12551" width="12.33203125" style="14" customWidth="1"/>
    <col min="12552" max="12800" width="9.109375" style="14"/>
    <col min="12801" max="12801" width="5.44140625" style="14" bestFit="1" customWidth="1"/>
    <col min="12802" max="12802" width="27.109375" style="14" customWidth="1"/>
    <col min="12803" max="12803" width="12.44140625" style="14" customWidth="1"/>
    <col min="12804" max="12804" width="13.5546875" style="14" customWidth="1"/>
    <col min="12805" max="12805" width="11.33203125" style="14" customWidth="1"/>
    <col min="12806" max="12806" width="16" style="14" customWidth="1"/>
    <col min="12807" max="12807" width="12.33203125" style="14" customWidth="1"/>
    <col min="12808" max="13056" width="9.109375" style="14"/>
    <col min="13057" max="13057" width="5.44140625" style="14" bestFit="1" customWidth="1"/>
    <col min="13058" max="13058" width="27.109375" style="14" customWidth="1"/>
    <col min="13059" max="13059" width="12.44140625" style="14" customWidth="1"/>
    <col min="13060" max="13060" width="13.5546875" style="14" customWidth="1"/>
    <col min="13061" max="13061" width="11.33203125" style="14" customWidth="1"/>
    <col min="13062" max="13062" width="16" style="14" customWidth="1"/>
    <col min="13063" max="13063" width="12.33203125" style="14" customWidth="1"/>
    <col min="13064" max="13312" width="9.109375" style="14"/>
    <col min="13313" max="13313" width="5.44140625" style="14" bestFit="1" customWidth="1"/>
    <col min="13314" max="13314" width="27.109375" style="14" customWidth="1"/>
    <col min="13315" max="13315" width="12.44140625" style="14" customWidth="1"/>
    <col min="13316" max="13316" width="13.5546875" style="14" customWidth="1"/>
    <col min="13317" max="13317" width="11.33203125" style="14" customWidth="1"/>
    <col min="13318" max="13318" width="16" style="14" customWidth="1"/>
    <col min="13319" max="13319" width="12.33203125" style="14" customWidth="1"/>
    <col min="13320" max="13568" width="9.109375" style="14"/>
    <col min="13569" max="13569" width="5.44140625" style="14" bestFit="1" customWidth="1"/>
    <col min="13570" max="13570" width="27.109375" style="14" customWidth="1"/>
    <col min="13571" max="13571" width="12.44140625" style="14" customWidth="1"/>
    <col min="13572" max="13572" width="13.5546875" style="14" customWidth="1"/>
    <col min="13573" max="13573" width="11.33203125" style="14" customWidth="1"/>
    <col min="13574" max="13574" width="16" style="14" customWidth="1"/>
    <col min="13575" max="13575" width="12.33203125" style="14" customWidth="1"/>
    <col min="13576" max="13824" width="9.109375" style="14"/>
    <col min="13825" max="13825" width="5.44140625" style="14" bestFit="1" customWidth="1"/>
    <col min="13826" max="13826" width="27.109375" style="14" customWidth="1"/>
    <col min="13827" max="13827" width="12.44140625" style="14" customWidth="1"/>
    <col min="13828" max="13828" width="13.5546875" style="14" customWidth="1"/>
    <col min="13829" max="13829" width="11.33203125" style="14" customWidth="1"/>
    <col min="13830" max="13830" width="16" style="14" customWidth="1"/>
    <col min="13831" max="13831" width="12.33203125" style="14" customWidth="1"/>
    <col min="13832" max="14080" width="9.109375" style="14"/>
    <col min="14081" max="14081" width="5.44140625" style="14" bestFit="1" customWidth="1"/>
    <col min="14082" max="14082" width="27.109375" style="14" customWidth="1"/>
    <col min="14083" max="14083" width="12.44140625" style="14" customWidth="1"/>
    <col min="14084" max="14084" width="13.5546875" style="14" customWidth="1"/>
    <col min="14085" max="14085" width="11.33203125" style="14" customWidth="1"/>
    <col min="14086" max="14086" width="16" style="14" customWidth="1"/>
    <col min="14087" max="14087" width="12.33203125" style="14" customWidth="1"/>
    <col min="14088" max="14336" width="9.109375" style="14"/>
    <col min="14337" max="14337" width="5.44140625" style="14" bestFit="1" customWidth="1"/>
    <col min="14338" max="14338" width="27.109375" style="14" customWidth="1"/>
    <col min="14339" max="14339" width="12.44140625" style="14" customWidth="1"/>
    <col min="14340" max="14340" width="13.5546875" style="14" customWidth="1"/>
    <col min="14341" max="14341" width="11.33203125" style="14" customWidth="1"/>
    <col min="14342" max="14342" width="16" style="14" customWidth="1"/>
    <col min="14343" max="14343" width="12.33203125" style="14" customWidth="1"/>
    <col min="14344" max="14592" width="9.109375" style="14"/>
    <col min="14593" max="14593" width="5.44140625" style="14" bestFit="1" customWidth="1"/>
    <col min="14594" max="14594" width="27.109375" style="14" customWidth="1"/>
    <col min="14595" max="14595" width="12.44140625" style="14" customWidth="1"/>
    <col min="14596" max="14596" width="13.5546875" style="14" customWidth="1"/>
    <col min="14597" max="14597" width="11.33203125" style="14" customWidth="1"/>
    <col min="14598" max="14598" width="16" style="14" customWidth="1"/>
    <col min="14599" max="14599" width="12.33203125" style="14" customWidth="1"/>
    <col min="14600" max="14848" width="9.109375" style="14"/>
    <col min="14849" max="14849" width="5.44140625" style="14" bestFit="1" customWidth="1"/>
    <col min="14850" max="14850" width="27.109375" style="14" customWidth="1"/>
    <col min="14851" max="14851" width="12.44140625" style="14" customWidth="1"/>
    <col min="14852" max="14852" width="13.5546875" style="14" customWidth="1"/>
    <col min="14853" max="14853" width="11.33203125" style="14" customWidth="1"/>
    <col min="14854" max="14854" width="16" style="14" customWidth="1"/>
    <col min="14855" max="14855" width="12.33203125" style="14" customWidth="1"/>
    <col min="14856" max="15104" width="9.109375" style="14"/>
    <col min="15105" max="15105" width="5.44140625" style="14" bestFit="1" customWidth="1"/>
    <col min="15106" max="15106" width="27.109375" style="14" customWidth="1"/>
    <col min="15107" max="15107" width="12.44140625" style="14" customWidth="1"/>
    <col min="15108" max="15108" width="13.5546875" style="14" customWidth="1"/>
    <col min="15109" max="15109" width="11.33203125" style="14" customWidth="1"/>
    <col min="15110" max="15110" width="16" style="14" customWidth="1"/>
    <col min="15111" max="15111" width="12.33203125" style="14" customWidth="1"/>
    <col min="15112" max="15360" width="9.109375" style="14"/>
    <col min="15361" max="15361" width="5.44140625" style="14" bestFit="1" customWidth="1"/>
    <col min="15362" max="15362" width="27.109375" style="14" customWidth="1"/>
    <col min="15363" max="15363" width="12.44140625" style="14" customWidth="1"/>
    <col min="15364" max="15364" width="13.5546875" style="14" customWidth="1"/>
    <col min="15365" max="15365" width="11.33203125" style="14" customWidth="1"/>
    <col min="15366" max="15366" width="16" style="14" customWidth="1"/>
    <col min="15367" max="15367" width="12.33203125" style="14" customWidth="1"/>
    <col min="15368" max="15616" width="9.109375" style="14"/>
    <col min="15617" max="15617" width="5.44140625" style="14" bestFit="1" customWidth="1"/>
    <col min="15618" max="15618" width="27.109375" style="14" customWidth="1"/>
    <col min="15619" max="15619" width="12.44140625" style="14" customWidth="1"/>
    <col min="15620" max="15620" width="13.5546875" style="14" customWidth="1"/>
    <col min="15621" max="15621" width="11.33203125" style="14" customWidth="1"/>
    <col min="15622" max="15622" width="16" style="14" customWidth="1"/>
    <col min="15623" max="15623" width="12.33203125" style="14" customWidth="1"/>
    <col min="15624" max="15872" width="9.109375" style="14"/>
    <col min="15873" max="15873" width="5.44140625" style="14" bestFit="1" customWidth="1"/>
    <col min="15874" max="15874" width="27.109375" style="14" customWidth="1"/>
    <col min="15875" max="15875" width="12.44140625" style="14" customWidth="1"/>
    <col min="15876" max="15876" width="13.5546875" style="14" customWidth="1"/>
    <col min="15877" max="15877" width="11.33203125" style="14" customWidth="1"/>
    <col min="15878" max="15878" width="16" style="14" customWidth="1"/>
    <col min="15879" max="15879" width="12.33203125" style="14" customWidth="1"/>
    <col min="15880" max="16128" width="9.109375" style="14"/>
    <col min="16129" max="16129" width="5.44140625" style="14" bestFit="1" customWidth="1"/>
    <col min="16130" max="16130" width="27.109375" style="14" customWidth="1"/>
    <col min="16131" max="16131" width="12.44140625" style="14" customWidth="1"/>
    <col min="16132" max="16132" width="13.5546875" style="14" customWidth="1"/>
    <col min="16133" max="16133" width="11.33203125" style="14" customWidth="1"/>
    <col min="16134" max="16134" width="16" style="14" customWidth="1"/>
    <col min="16135" max="16135" width="12.33203125" style="14" customWidth="1"/>
    <col min="16136" max="16384" width="9.109375" style="14"/>
  </cols>
  <sheetData>
    <row r="1" spans="1:8" ht="16.3" x14ac:dyDescent="0.3">
      <c r="G1" s="16" t="s">
        <v>163</v>
      </c>
    </row>
    <row r="2" spans="1:8" s="17" customFormat="1" ht="48.7" customHeight="1" x14ac:dyDescent="0.3">
      <c r="A2" s="132" t="s">
        <v>51</v>
      </c>
      <c r="B2" s="132"/>
      <c r="C2" s="132"/>
      <c r="D2" s="132" t="s">
        <v>16</v>
      </c>
      <c r="E2" s="132"/>
      <c r="F2" s="132"/>
      <c r="G2" s="132"/>
    </row>
    <row r="3" spans="1:8" s="17" customFormat="1" ht="8.3000000000000007" customHeight="1" x14ac:dyDescent="0.25">
      <c r="A3" s="199"/>
      <c r="B3" s="199"/>
      <c r="D3" s="58"/>
      <c r="E3" s="58"/>
      <c r="F3" s="58"/>
      <c r="G3" s="58"/>
    </row>
    <row r="4" spans="1:8" ht="45.1" customHeight="1" x14ac:dyDescent="0.3">
      <c r="A4" s="128" t="s">
        <v>256</v>
      </c>
      <c r="B4" s="128"/>
      <c r="C4" s="128"/>
      <c r="D4" s="128"/>
      <c r="E4" s="128"/>
      <c r="F4" s="128"/>
      <c r="G4" s="128"/>
    </row>
    <row r="5" spans="1:8" ht="9.6999999999999993" customHeight="1" x14ac:dyDescent="0.25">
      <c r="A5" s="173"/>
      <c r="B5" s="200"/>
      <c r="C5" s="200"/>
      <c r="D5" s="200"/>
      <c r="E5" s="200"/>
      <c r="F5" s="200"/>
      <c r="G5" s="200"/>
    </row>
    <row r="6" spans="1:8" s="60" customFormat="1" ht="21.8" customHeight="1" x14ac:dyDescent="0.3">
      <c r="B6" s="174" t="s">
        <v>161</v>
      </c>
      <c r="C6" s="174"/>
      <c r="D6" s="174"/>
      <c r="E6" s="174"/>
      <c r="F6" s="174"/>
      <c r="G6" s="174"/>
      <c r="H6" s="174"/>
    </row>
    <row r="7" spans="1:8" s="60" customFormat="1" ht="21.8" customHeight="1" x14ac:dyDescent="0.3">
      <c r="B7" s="174" t="s">
        <v>162</v>
      </c>
      <c r="C7" s="174"/>
      <c r="D7" s="174"/>
      <c r="E7" s="174"/>
      <c r="F7" s="174"/>
      <c r="G7" s="174"/>
      <c r="H7" s="174"/>
    </row>
    <row r="8" spans="1:8" s="60" customFormat="1" ht="21.8" customHeight="1" x14ac:dyDescent="0.3">
      <c r="B8" s="174" t="s">
        <v>121</v>
      </c>
      <c r="C8" s="174"/>
      <c r="D8" s="174"/>
      <c r="E8" s="174"/>
      <c r="F8" s="174"/>
      <c r="G8" s="174"/>
      <c r="H8" s="174"/>
    </row>
    <row r="9" spans="1:8" s="60" customFormat="1" ht="21.8" customHeight="1" x14ac:dyDescent="0.3">
      <c r="B9" s="198" t="s">
        <v>174</v>
      </c>
      <c r="C9" s="198"/>
      <c r="D9" s="198"/>
      <c r="E9" s="198"/>
      <c r="F9" s="198"/>
      <c r="G9" s="198"/>
    </row>
    <row r="10" spans="1:8" ht="8.3000000000000007" customHeight="1" x14ac:dyDescent="0.25"/>
    <row r="11" spans="1:8" s="17" customFormat="1" ht="49.5" customHeight="1" x14ac:dyDescent="0.3">
      <c r="A11" s="50" t="s">
        <v>0</v>
      </c>
      <c r="B11" s="135" t="s">
        <v>165</v>
      </c>
      <c r="C11" s="135"/>
      <c r="D11" s="135"/>
      <c r="E11" s="50" t="s">
        <v>166</v>
      </c>
      <c r="F11" s="61" t="s">
        <v>167</v>
      </c>
      <c r="G11" s="50" t="s">
        <v>168</v>
      </c>
    </row>
    <row r="12" spans="1:8" s="51" customFormat="1" ht="33.049999999999997" customHeight="1" x14ac:dyDescent="0.3">
      <c r="A12" s="52" t="s">
        <v>44</v>
      </c>
      <c r="B12" s="185" t="s">
        <v>55</v>
      </c>
      <c r="C12" s="185"/>
      <c r="D12" s="185"/>
      <c r="E12" s="62">
        <f>E13+E23</f>
        <v>20</v>
      </c>
      <c r="F12" s="47">
        <f>F13+F23</f>
        <v>20</v>
      </c>
      <c r="G12" s="72"/>
    </row>
    <row r="13" spans="1:8" s="41" customFormat="1" ht="33.85" customHeight="1" x14ac:dyDescent="0.3">
      <c r="A13" s="53">
        <v>1</v>
      </c>
      <c r="B13" s="185" t="s">
        <v>56</v>
      </c>
      <c r="C13" s="185"/>
      <c r="D13" s="185"/>
      <c r="E13" s="64">
        <f>E14+E15+E16+E17+E21+E22</f>
        <v>10</v>
      </c>
      <c r="F13" s="48">
        <f>F14+F15+F16+F17+F21+F22</f>
        <v>10</v>
      </c>
      <c r="G13" s="77"/>
    </row>
    <row r="14" spans="1:8" s="31" customFormat="1" ht="117.1" customHeight="1" x14ac:dyDescent="0.3">
      <c r="A14" s="67" t="s">
        <v>57</v>
      </c>
      <c r="B14" s="175" t="s">
        <v>58</v>
      </c>
      <c r="C14" s="176"/>
      <c r="D14" s="177"/>
      <c r="E14" s="67">
        <v>1</v>
      </c>
      <c r="F14" s="46">
        <v>1</v>
      </c>
      <c r="G14" s="66"/>
    </row>
    <row r="15" spans="1:8" s="33" customFormat="1" ht="81.55" customHeight="1" x14ac:dyDescent="0.3">
      <c r="A15" s="67" t="s">
        <v>59</v>
      </c>
      <c r="B15" s="175" t="s">
        <v>60</v>
      </c>
      <c r="C15" s="176"/>
      <c r="D15" s="177"/>
      <c r="E15" s="67">
        <v>1</v>
      </c>
      <c r="F15" s="46">
        <v>1</v>
      </c>
      <c r="G15" s="69"/>
    </row>
    <row r="16" spans="1:8" s="33" customFormat="1" ht="82.5" customHeight="1" x14ac:dyDescent="0.3">
      <c r="A16" s="67" t="s">
        <v>61</v>
      </c>
      <c r="B16" s="175" t="s">
        <v>62</v>
      </c>
      <c r="C16" s="176"/>
      <c r="D16" s="177"/>
      <c r="E16" s="67">
        <v>1</v>
      </c>
      <c r="F16" s="46">
        <v>1</v>
      </c>
      <c r="G16" s="69"/>
    </row>
    <row r="17" spans="1:7" s="33" customFormat="1" ht="36.799999999999997" customHeight="1" x14ac:dyDescent="0.3">
      <c r="A17" s="67" t="s">
        <v>63</v>
      </c>
      <c r="B17" s="175" t="s">
        <v>64</v>
      </c>
      <c r="C17" s="176"/>
      <c r="D17" s="177"/>
      <c r="E17" s="67">
        <f>E18+E19+E20</f>
        <v>3</v>
      </c>
      <c r="F17" s="44">
        <v>3</v>
      </c>
      <c r="G17" s="69"/>
    </row>
    <row r="18" spans="1:7" s="33" customFormat="1" ht="47.3" customHeight="1" x14ac:dyDescent="0.3">
      <c r="A18" s="68" t="s">
        <v>65</v>
      </c>
      <c r="B18" s="175" t="s">
        <v>66</v>
      </c>
      <c r="C18" s="176"/>
      <c r="D18" s="177"/>
      <c r="E18" s="68">
        <v>1</v>
      </c>
      <c r="F18" s="46">
        <v>1</v>
      </c>
      <c r="G18" s="69"/>
    </row>
    <row r="19" spans="1:7" s="33" customFormat="1" ht="48.7" customHeight="1" x14ac:dyDescent="0.3">
      <c r="A19" s="68" t="s">
        <v>67</v>
      </c>
      <c r="B19" s="175" t="s">
        <v>68</v>
      </c>
      <c r="C19" s="176"/>
      <c r="D19" s="177"/>
      <c r="E19" s="68">
        <v>1</v>
      </c>
      <c r="F19" s="46">
        <v>1</v>
      </c>
      <c r="G19" s="70"/>
    </row>
    <row r="20" spans="1:7" s="33" customFormat="1" ht="49.5" customHeight="1" x14ac:dyDescent="0.3">
      <c r="A20" s="67" t="s">
        <v>69</v>
      </c>
      <c r="B20" s="175" t="s">
        <v>70</v>
      </c>
      <c r="C20" s="176"/>
      <c r="D20" s="177"/>
      <c r="E20" s="67">
        <v>1</v>
      </c>
      <c r="F20" s="44">
        <v>1</v>
      </c>
      <c r="G20" s="71"/>
    </row>
    <row r="21" spans="1:7" s="33" customFormat="1" ht="45.55" customHeight="1" x14ac:dyDescent="0.3">
      <c r="A21" s="67" t="s">
        <v>71</v>
      </c>
      <c r="B21" s="175" t="s">
        <v>72</v>
      </c>
      <c r="C21" s="176"/>
      <c r="D21" s="177"/>
      <c r="E21" s="67">
        <v>3</v>
      </c>
      <c r="F21" s="44">
        <v>3</v>
      </c>
      <c r="G21" s="122" t="s">
        <v>242</v>
      </c>
    </row>
    <row r="22" spans="1:7" s="33" customFormat="1" ht="68.25" customHeight="1" x14ac:dyDescent="0.3">
      <c r="A22" s="67" t="s">
        <v>73</v>
      </c>
      <c r="B22" s="175" t="s">
        <v>74</v>
      </c>
      <c r="C22" s="176"/>
      <c r="D22" s="177"/>
      <c r="E22" s="67">
        <v>1</v>
      </c>
      <c r="F22" s="46">
        <v>1</v>
      </c>
      <c r="G22" s="69"/>
    </row>
    <row r="23" spans="1:7" s="41" customFormat="1" ht="101.3" customHeight="1" x14ac:dyDescent="0.3">
      <c r="A23" s="53">
        <v>2</v>
      </c>
      <c r="B23" s="186" t="s">
        <v>75</v>
      </c>
      <c r="C23" s="187"/>
      <c r="D23" s="188"/>
      <c r="E23" s="72">
        <f>E24+E28</f>
        <v>10</v>
      </c>
      <c r="F23" s="47">
        <f>F24+F28</f>
        <v>10</v>
      </c>
      <c r="G23" s="72"/>
    </row>
    <row r="24" spans="1:7" s="33" customFormat="1" ht="66.7" customHeight="1" x14ac:dyDescent="0.3">
      <c r="A24" s="66" t="s">
        <v>76</v>
      </c>
      <c r="B24" s="175" t="s">
        <v>77</v>
      </c>
      <c r="C24" s="176"/>
      <c r="D24" s="177"/>
      <c r="E24" s="66">
        <f>E25+E26+E27</f>
        <v>7</v>
      </c>
      <c r="F24" s="46">
        <v>7</v>
      </c>
      <c r="G24" s="69"/>
    </row>
    <row r="25" spans="1:7" s="33" customFormat="1" ht="100.5" customHeight="1" x14ac:dyDescent="0.3">
      <c r="A25" s="66" t="s">
        <v>65</v>
      </c>
      <c r="B25" s="175" t="s">
        <v>78</v>
      </c>
      <c r="C25" s="176"/>
      <c r="D25" s="177"/>
      <c r="E25" s="66">
        <v>2</v>
      </c>
      <c r="F25" s="46">
        <v>2</v>
      </c>
      <c r="G25" s="69"/>
    </row>
    <row r="26" spans="1:7" s="33" customFormat="1" ht="51.05" customHeight="1" x14ac:dyDescent="0.3">
      <c r="A26" s="66" t="s">
        <v>67</v>
      </c>
      <c r="B26" s="182" t="s">
        <v>79</v>
      </c>
      <c r="C26" s="183"/>
      <c r="D26" s="184"/>
      <c r="E26" s="66">
        <v>3</v>
      </c>
      <c r="F26" s="46">
        <v>3</v>
      </c>
      <c r="G26" s="69"/>
    </row>
    <row r="27" spans="1:7" s="33" customFormat="1" ht="52.45" customHeight="1" x14ac:dyDescent="0.3">
      <c r="A27" s="66" t="s">
        <v>69</v>
      </c>
      <c r="B27" s="175" t="s">
        <v>80</v>
      </c>
      <c r="C27" s="176"/>
      <c r="D27" s="177"/>
      <c r="E27" s="66">
        <v>2</v>
      </c>
      <c r="F27" s="46">
        <v>2</v>
      </c>
      <c r="G27" s="69"/>
    </row>
    <row r="28" spans="1:7" s="33" customFormat="1" ht="38.200000000000003" customHeight="1" x14ac:dyDescent="0.3">
      <c r="A28" s="66" t="s">
        <v>81</v>
      </c>
      <c r="B28" s="175" t="s">
        <v>82</v>
      </c>
      <c r="C28" s="176"/>
      <c r="D28" s="177"/>
      <c r="E28" s="66">
        <f>E29+E30</f>
        <v>3</v>
      </c>
      <c r="F28" s="46">
        <v>3</v>
      </c>
      <c r="G28" s="69"/>
    </row>
    <row r="29" spans="1:7" s="33" customFormat="1" ht="45.7" customHeight="1" x14ac:dyDescent="0.3">
      <c r="A29" s="66" t="s">
        <v>65</v>
      </c>
      <c r="B29" s="192" t="s">
        <v>83</v>
      </c>
      <c r="C29" s="193"/>
      <c r="D29" s="194"/>
      <c r="E29" s="66">
        <v>2</v>
      </c>
      <c r="F29" s="46">
        <v>2</v>
      </c>
      <c r="G29" s="69"/>
    </row>
    <row r="30" spans="1:7" s="33" customFormat="1" ht="47.3" customHeight="1" x14ac:dyDescent="0.3">
      <c r="A30" s="66" t="s">
        <v>67</v>
      </c>
      <c r="B30" s="192" t="s">
        <v>84</v>
      </c>
      <c r="C30" s="193"/>
      <c r="D30" s="194"/>
      <c r="E30" s="66">
        <v>1</v>
      </c>
      <c r="F30" s="46">
        <v>1</v>
      </c>
      <c r="G30" s="69"/>
    </row>
    <row r="31" spans="1:7" s="51" customFormat="1" ht="21" customHeight="1" x14ac:dyDescent="0.3">
      <c r="A31" s="52" t="s">
        <v>46</v>
      </c>
      <c r="B31" s="195" t="s">
        <v>85</v>
      </c>
      <c r="C31" s="196"/>
      <c r="D31" s="197"/>
      <c r="E31" s="72">
        <f>E32+E36+E42</f>
        <v>30</v>
      </c>
      <c r="F31" s="47">
        <f>F32+F36+F42</f>
        <v>18</v>
      </c>
      <c r="G31" s="78"/>
    </row>
    <row r="32" spans="1:7" s="41" customFormat="1" ht="50.25" customHeight="1" x14ac:dyDescent="0.3">
      <c r="A32" s="53">
        <v>1</v>
      </c>
      <c r="B32" s="185" t="s">
        <v>86</v>
      </c>
      <c r="C32" s="185"/>
      <c r="D32" s="185"/>
      <c r="E32" s="72">
        <f>E33+E34+E35</f>
        <v>10</v>
      </c>
      <c r="F32" s="47">
        <f>SUM(F33:F35)</f>
        <v>5</v>
      </c>
      <c r="G32" s="78"/>
    </row>
    <row r="33" spans="1:7" s="33" customFormat="1" ht="52.45" customHeight="1" x14ac:dyDescent="0.3">
      <c r="A33" s="66" t="s">
        <v>57</v>
      </c>
      <c r="B33" s="182" t="s">
        <v>87</v>
      </c>
      <c r="C33" s="183"/>
      <c r="D33" s="184"/>
      <c r="E33" s="66">
        <v>2</v>
      </c>
      <c r="F33" s="46">
        <v>2</v>
      </c>
      <c r="G33" s="79"/>
    </row>
    <row r="34" spans="1:7" s="33" customFormat="1" ht="85.95" customHeight="1" x14ac:dyDescent="0.3">
      <c r="A34" s="67" t="s">
        <v>59</v>
      </c>
      <c r="B34" s="189" t="s">
        <v>88</v>
      </c>
      <c r="C34" s="190"/>
      <c r="D34" s="191"/>
      <c r="E34" s="67">
        <v>5</v>
      </c>
      <c r="F34" s="44">
        <v>0</v>
      </c>
      <c r="G34" s="75"/>
    </row>
    <row r="35" spans="1:7" s="33" customFormat="1" ht="35.25" customHeight="1" x14ac:dyDescent="0.3">
      <c r="A35" s="66" t="s">
        <v>61</v>
      </c>
      <c r="B35" s="189" t="s">
        <v>89</v>
      </c>
      <c r="C35" s="190"/>
      <c r="D35" s="191"/>
      <c r="E35" s="66">
        <v>3</v>
      </c>
      <c r="F35" s="46">
        <v>3</v>
      </c>
      <c r="G35" s="69"/>
    </row>
    <row r="36" spans="1:7" s="41" customFormat="1" ht="84.05" customHeight="1" x14ac:dyDescent="0.3">
      <c r="A36" s="53">
        <v>2</v>
      </c>
      <c r="B36" s="185" t="s">
        <v>90</v>
      </c>
      <c r="C36" s="185"/>
      <c r="D36" s="185"/>
      <c r="E36" s="72">
        <f>E37+E38+E39+E40+E41</f>
        <v>10</v>
      </c>
      <c r="F36" s="47">
        <f>SUM(F37:F41)</f>
        <v>10</v>
      </c>
      <c r="G36" s="78"/>
    </row>
    <row r="37" spans="1:7" s="33" customFormat="1" ht="56.2" customHeight="1" x14ac:dyDescent="0.3">
      <c r="A37" s="66" t="s">
        <v>76</v>
      </c>
      <c r="B37" s="182" t="s">
        <v>91</v>
      </c>
      <c r="C37" s="183"/>
      <c r="D37" s="184"/>
      <c r="E37" s="66">
        <v>2</v>
      </c>
      <c r="F37" s="46">
        <v>2</v>
      </c>
      <c r="G37" s="69"/>
    </row>
    <row r="38" spans="1:7" s="33" customFormat="1" ht="67.5" customHeight="1" x14ac:dyDescent="0.3">
      <c r="A38" s="66" t="s">
        <v>81</v>
      </c>
      <c r="B38" s="175" t="s">
        <v>92</v>
      </c>
      <c r="C38" s="176"/>
      <c r="D38" s="177"/>
      <c r="E38" s="66">
        <v>2</v>
      </c>
      <c r="F38" s="46">
        <v>2</v>
      </c>
      <c r="G38" s="69"/>
    </row>
    <row r="39" spans="1:7" s="33" customFormat="1" ht="71.25" customHeight="1" x14ac:dyDescent="0.3">
      <c r="A39" s="66" t="s">
        <v>93</v>
      </c>
      <c r="B39" s="175" t="s">
        <v>94</v>
      </c>
      <c r="C39" s="176"/>
      <c r="D39" s="177"/>
      <c r="E39" s="66">
        <v>2</v>
      </c>
      <c r="F39" s="46">
        <v>2</v>
      </c>
      <c r="G39" s="69"/>
    </row>
    <row r="40" spans="1:7" s="33" customFormat="1" ht="66.05" customHeight="1" x14ac:dyDescent="0.3">
      <c r="A40" s="66" t="s">
        <v>95</v>
      </c>
      <c r="B40" s="182" t="s">
        <v>96</v>
      </c>
      <c r="C40" s="183"/>
      <c r="D40" s="184"/>
      <c r="E40" s="66">
        <v>2</v>
      </c>
      <c r="F40" s="46">
        <v>2</v>
      </c>
      <c r="G40" s="69"/>
    </row>
    <row r="41" spans="1:7" s="33" customFormat="1" ht="34.450000000000003" customHeight="1" x14ac:dyDescent="0.3">
      <c r="A41" s="67" t="s">
        <v>97</v>
      </c>
      <c r="B41" s="175" t="s">
        <v>98</v>
      </c>
      <c r="C41" s="176"/>
      <c r="D41" s="177"/>
      <c r="E41" s="67">
        <v>2</v>
      </c>
      <c r="F41" s="44">
        <v>2</v>
      </c>
      <c r="G41" s="75"/>
    </row>
    <row r="42" spans="1:7" s="41" customFormat="1" ht="51.05" customHeight="1" x14ac:dyDescent="0.3">
      <c r="A42" s="53">
        <v>3</v>
      </c>
      <c r="B42" s="185" t="s">
        <v>99</v>
      </c>
      <c r="C42" s="185"/>
      <c r="D42" s="185"/>
      <c r="E42" s="72">
        <f>SUM(E43:E45)</f>
        <v>10</v>
      </c>
      <c r="F42" s="47">
        <f>SUM(F43:F45)</f>
        <v>3</v>
      </c>
      <c r="G42" s="78"/>
    </row>
    <row r="43" spans="1:7" s="33" customFormat="1" ht="72.8" customHeight="1" x14ac:dyDescent="0.3">
      <c r="A43" s="66" t="s">
        <v>100</v>
      </c>
      <c r="B43" s="175" t="s">
        <v>101</v>
      </c>
      <c r="C43" s="176"/>
      <c r="D43" s="177"/>
      <c r="E43" s="67">
        <v>3</v>
      </c>
      <c r="F43" s="46">
        <v>2</v>
      </c>
      <c r="G43" s="69"/>
    </row>
    <row r="44" spans="1:7" s="33" customFormat="1" ht="151.85" customHeight="1" x14ac:dyDescent="0.3">
      <c r="A44" s="67" t="s">
        <v>102</v>
      </c>
      <c r="B44" s="175" t="s">
        <v>103</v>
      </c>
      <c r="C44" s="176"/>
      <c r="D44" s="177"/>
      <c r="E44" s="67">
        <v>5</v>
      </c>
      <c r="F44" s="44">
        <v>1</v>
      </c>
      <c r="G44" s="123" t="s">
        <v>257</v>
      </c>
    </row>
    <row r="45" spans="1:7" s="33" customFormat="1" ht="88.45" customHeight="1" x14ac:dyDescent="0.3">
      <c r="A45" s="66" t="s">
        <v>104</v>
      </c>
      <c r="B45" s="182" t="s">
        <v>105</v>
      </c>
      <c r="C45" s="183"/>
      <c r="D45" s="184"/>
      <c r="E45" s="66">
        <v>2</v>
      </c>
      <c r="F45" s="46">
        <v>0</v>
      </c>
      <c r="G45" s="69"/>
    </row>
    <row r="46" spans="1:7" s="17" customFormat="1" ht="24.75" customHeight="1" x14ac:dyDescent="0.3">
      <c r="A46" s="50"/>
      <c r="B46" s="136" t="s">
        <v>170</v>
      </c>
      <c r="C46" s="137"/>
      <c r="D46" s="138"/>
      <c r="E46" s="50">
        <f>E12+E31</f>
        <v>50</v>
      </c>
      <c r="F46" s="50">
        <f>F12+F31</f>
        <v>38</v>
      </c>
      <c r="G46" s="50"/>
    </row>
    <row r="47" spans="1:7" ht="9.6999999999999993" customHeight="1" x14ac:dyDescent="0.25">
      <c r="C47" s="15"/>
      <c r="D47" s="15"/>
    </row>
    <row r="48" spans="1:7" ht="27.7" customHeight="1" x14ac:dyDescent="0.3">
      <c r="B48" s="181" t="s">
        <v>171</v>
      </c>
      <c r="C48" s="181"/>
      <c r="D48" s="181"/>
      <c r="E48" s="181"/>
    </row>
    <row r="49" spans="1:7" x14ac:dyDescent="0.3">
      <c r="A49" s="171" t="s">
        <v>176</v>
      </c>
      <c r="B49" s="171"/>
      <c r="C49" s="171"/>
      <c r="D49" s="171"/>
      <c r="E49" s="171"/>
      <c r="F49" s="171"/>
      <c r="G49" s="171"/>
    </row>
    <row r="50" spans="1:7" s="17" customFormat="1" ht="20.2" customHeight="1" x14ac:dyDescent="0.3">
      <c r="D50" s="172" t="s">
        <v>253</v>
      </c>
      <c r="E50" s="172"/>
      <c r="F50" s="172"/>
      <c r="G50" s="172"/>
    </row>
    <row r="51" spans="1:7" ht="16.899999999999999" x14ac:dyDescent="0.3">
      <c r="D51" s="132" t="s">
        <v>172</v>
      </c>
      <c r="E51" s="132"/>
      <c r="F51" s="132"/>
      <c r="G51" s="132"/>
    </row>
    <row r="52" spans="1:7" x14ac:dyDescent="0.3">
      <c r="D52" s="173" t="s">
        <v>173</v>
      </c>
      <c r="E52" s="173"/>
      <c r="F52" s="173"/>
      <c r="G52" s="173"/>
    </row>
  </sheetData>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B44:D44"/>
    <mergeCell ref="B45:D45"/>
    <mergeCell ref="B46:D46"/>
    <mergeCell ref="B48:E48"/>
    <mergeCell ref="A49:G49"/>
    <mergeCell ref="D50:G50"/>
  </mergeCells>
  <printOptions horizontalCentered="1"/>
  <pageMargins left="0.33" right="0.2" top="0.5" bottom="0.49"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52"/>
  <sheetViews>
    <sheetView topLeftCell="A40" zoomScale="70" zoomScaleNormal="70" workbookViewId="0">
      <selection activeCell="F46" sqref="F46"/>
    </sheetView>
  </sheetViews>
  <sheetFormatPr defaultColWidth="9.109375" defaultRowHeight="15.65" x14ac:dyDescent="0.3"/>
  <cols>
    <col min="1" max="1" width="5.44140625" style="59" bestFit="1" customWidth="1"/>
    <col min="2" max="2" width="27.109375" style="15" customWidth="1"/>
    <col min="3" max="3" width="12.44140625" style="59" customWidth="1"/>
    <col min="4" max="4" width="13.5546875" style="59" customWidth="1"/>
    <col min="5" max="5" width="11.33203125" style="59" customWidth="1"/>
    <col min="6" max="6" width="16" style="59" customWidth="1"/>
    <col min="7" max="7" width="14.33203125" style="59" customWidth="1"/>
    <col min="8" max="256" width="9.109375" style="59"/>
    <col min="257" max="257" width="5.44140625" style="59" bestFit="1" customWidth="1"/>
    <col min="258" max="258" width="27.109375" style="59" customWidth="1"/>
    <col min="259" max="259" width="12.44140625" style="59" customWidth="1"/>
    <col min="260" max="260" width="13.5546875" style="59" customWidth="1"/>
    <col min="261" max="261" width="11.33203125" style="59" customWidth="1"/>
    <col min="262" max="262" width="16" style="59" customWidth="1"/>
    <col min="263" max="263" width="12.33203125" style="59" customWidth="1"/>
    <col min="264" max="512" width="9.109375" style="59"/>
    <col min="513" max="513" width="5.44140625" style="59" bestFit="1" customWidth="1"/>
    <col min="514" max="514" width="27.109375" style="59" customWidth="1"/>
    <col min="515" max="515" width="12.44140625" style="59" customWidth="1"/>
    <col min="516" max="516" width="13.5546875" style="59" customWidth="1"/>
    <col min="517" max="517" width="11.33203125" style="59" customWidth="1"/>
    <col min="518" max="518" width="16" style="59" customWidth="1"/>
    <col min="519" max="519" width="12.33203125" style="59" customWidth="1"/>
    <col min="520" max="768" width="9.109375" style="59"/>
    <col min="769" max="769" width="5.44140625" style="59" bestFit="1" customWidth="1"/>
    <col min="770" max="770" width="27.109375" style="59" customWidth="1"/>
    <col min="771" max="771" width="12.44140625" style="59" customWidth="1"/>
    <col min="772" max="772" width="13.5546875" style="59" customWidth="1"/>
    <col min="773" max="773" width="11.33203125" style="59" customWidth="1"/>
    <col min="774" max="774" width="16" style="59" customWidth="1"/>
    <col min="775" max="775" width="12.33203125" style="59" customWidth="1"/>
    <col min="776" max="1024" width="9.109375" style="59"/>
    <col min="1025" max="1025" width="5.44140625" style="59" bestFit="1" customWidth="1"/>
    <col min="1026" max="1026" width="27.109375" style="59" customWidth="1"/>
    <col min="1027" max="1027" width="12.44140625" style="59" customWidth="1"/>
    <col min="1028" max="1028" width="13.5546875" style="59" customWidth="1"/>
    <col min="1029" max="1029" width="11.33203125" style="59" customWidth="1"/>
    <col min="1030" max="1030" width="16" style="59" customWidth="1"/>
    <col min="1031" max="1031" width="12.33203125" style="59" customWidth="1"/>
    <col min="1032" max="1280" width="9.109375" style="59"/>
    <col min="1281" max="1281" width="5.44140625" style="59" bestFit="1" customWidth="1"/>
    <col min="1282" max="1282" width="27.109375" style="59" customWidth="1"/>
    <col min="1283" max="1283" width="12.44140625" style="59" customWidth="1"/>
    <col min="1284" max="1284" width="13.5546875" style="59" customWidth="1"/>
    <col min="1285" max="1285" width="11.33203125" style="59" customWidth="1"/>
    <col min="1286" max="1286" width="16" style="59" customWidth="1"/>
    <col min="1287" max="1287" width="12.33203125" style="59" customWidth="1"/>
    <col min="1288" max="1536" width="9.109375" style="59"/>
    <col min="1537" max="1537" width="5.44140625" style="59" bestFit="1" customWidth="1"/>
    <col min="1538" max="1538" width="27.109375" style="59" customWidth="1"/>
    <col min="1539" max="1539" width="12.44140625" style="59" customWidth="1"/>
    <col min="1540" max="1540" width="13.5546875" style="59" customWidth="1"/>
    <col min="1541" max="1541" width="11.33203125" style="59" customWidth="1"/>
    <col min="1542" max="1542" width="16" style="59" customWidth="1"/>
    <col min="1543" max="1543" width="12.33203125" style="59" customWidth="1"/>
    <col min="1544" max="1792" width="9.109375" style="59"/>
    <col min="1793" max="1793" width="5.44140625" style="59" bestFit="1" customWidth="1"/>
    <col min="1794" max="1794" width="27.109375" style="59" customWidth="1"/>
    <col min="1795" max="1795" width="12.44140625" style="59" customWidth="1"/>
    <col min="1796" max="1796" width="13.5546875" style="59" customWidth="1"/>
    <col min="1797" max="1797" width="11.33203125" style="59" customWidth="1"/>
    <col min="1798" max="1798" width="16" style="59" customWidth="1"/>
    <col min="1799" max="1799" width="12.33203125" style="59" customWidth="1"/>
    <col min="1800" max="2048" width="9.109375" style="59"/>
    <col min="2049" max="2049" width="5.44140625" style="59" bestFit="1" customWidth="1"/>
    <col min="2050" max="2050" width="27.109375" style="59" customWidth="1"/>
    <col min="2051" max="2051" width="12.44140625" style="59" customWidth="1"/>
    <col min="2052" max="2052" width="13.5546875" style="59" customWidth="1"/>
    <col min="2053" max="2053" width="11.33203125" style="59" customWidth="1"/>
    <col min="2054" max="2054" width="16" style="59" customWidth="1"/>
    <col min="2055" max="2055" width="12.33203125" style="59" customWidth="1"/>
    <col min="2056" max="2304" width="9.109375" style="59"/>
    <col min="2305" max="2305" width="5.44140625" style="59" bestFit="1" customWidth="1"/>
    <col min="2306" max="2306" width="27.109375" style="59" customWidth="1"/>
    <col min="2307" max="2307" width="12.44140625" style="59" customWidth="1"/>
    <col min="2308" max="2308" width="13.5546875" style="59" customWidth="1"/>
    <col min="2309" max="2309" width="11.33203125" style="59" customWidth="1"/>
    <col min="2310" max="2310" width="16" style="59" customWidth="1"/>
    <col min="2311" max="2311" width="12.33203125" style="59" customWidth="1"/>
    <col min="2312" max="2560" width="9.109375" style="59"/>
    <col min="2561" max="2561" width="5.44140625" style="59" bestFit="1" customWidth="1"/>
    <col min="2562" max="2562" width="27.109375" style="59" customWidth="1"/>
    <col min="2563" max="2563" width="12.44140625" style="59" customWidth="1"/>
    <col min="2564" max="2564" width="13.5546875" style="59" customWidth="1"/>
    <col min="2565" max="2565" width="11.33203125" style="59" customWidth="1"/>
    <col min="2566" max="2566" width="16" style="59" customWidth="1"/>
    <col min="2567" max="2567" width="12.33203125" style="59" customWidth="1"/>
    <col min="2568" max="2816" width="9.109375" style="59"/>
    <col min="2817" max="2817" width="5.44140625" style="59" bestFit="1" customWidth="1"/>
    <col min="2818" max="2818" width="27.109375" style="59" customWidth="1"/>
    <col min="2819" max="2819" width="12.44140625" style="59" customWidth="1"/>
    <col min="2820" max="2820" width="13.5546875" style="59" customWidth="1"/>
    <col min="2821" max="2821" width="11.33203125" style="59" customWidth="1"/>
    <col min="2822" max="2822" width="16" style="59" customWidth="1"/>
    <col min="2823" max="2823" width="12.33203125" style="59" customWidth="1"/>
    <col min="2824" max="3072" width="9.109375" style="59"/>
    <col min="3073" max="3073" width="5.44140625" style="59" bestFit="1" customWidth="1"/>
    <col min="3074" max="3074" width="27.109375" style="59" customWidth="1"/>
    <col min="3075" max="3075" width="12.44140625" style="59" customWidth="1"/>
    <col min="3076" max="3076" width="13.5546875" style="59" customWidth="1"/>
    <col min="3077" max="3077" width="11.33203125" style="59" customWidth="1"/>
    <col min="3078" max="3078" width="16" style="59" customWidth="1"/>
    <col min="3079" max="3079" width="12.33203125" style="59" customWidth="1"/>
    <col min="3080" max="3328" width="9.109375" style="59"/>
    <col min="3329" max="3329" width="5.44140625" style="59" bestFit="1" customWidth="1"/>
    <col min="3330" max="3330" width="27.109375" style="59" customWidth="1"/>
    <col min="3331" max="3331" width="12.44140625" style="59" customWidth="1"/>
    <col min="3332" max="3332" width="13.5546875" style="59" customWidth="1"/>
    <col min="3333" max="3333" width="11.33203125" style="59" customWidth="1"/>
    <col min="3334" max="3334" width="16" style="59" customWidth="1"/>
    <col min="3335" max="3335" width="12.33203125" style="59" customWidth="1"/>
    <col min="3336" max="3584" width="9.109375" style="59"/>
    <col min="3585" max="3585" width="5.44140625" style="59" bestFit="1" customWidth="1"/>
    <col min="3586" max="3586" width="27.109375" style="59" customWidth="1"/>
    <col min="3587" max="3587" width="12.44140625" style="59" customWidth="1"/>
    <col min="3588" max="3588" width="13.5546875" style="59" customWidth="1"/>
    <col min="3589" max="3589" width="11.33203125" style="59" customWidth="1"/>
    <col min="3590" max="3590" width="16" style="59" customWidth="1"/>
    <col min="3591" max="3591" width="12.33203125" style="59" customWidth="1"/>
    <col min="3592" max="3840" width="9.109375" style="59"/>
    <col min="3841" max="3841" width="5.44140625" style="59" bestFit="1" customWidth="1"/>
    <col min="3842" max="3842" width="27.109375" style="59" customWidth="1"/>
    <col min="3843" max="3843" width="12.44140625" style="59" customWidth="1"/>
    <col min="3844" max="3844" width="13.5546875" style="59" customWidth="1"/>
    <col min="3845" max="3845" width="11.33203125" style="59" customWidth="1"/>
    <col min="3846" max="3846" width="16" style="59" customWidth="1"/>
    <col min="3847" max="3847" width="12.33203125" style="59" customWidth="1"/>
    <col min="3848" max="4096" width="9.109375" style="59"/>
    <col min="4097" max="4097" width="5.44140625" style="59" bestFit="1" customWidth="1"/>
    <col min="4098" max="4098" width="27.109375" style="59" customWidth="1"/>
    <col min="4099" max="4099" width="12.44140625" style="59" customWidth="1"/>
    <col min="4100" max="4100" width="13.5546875" style="59" customWidth="1"/>
    <col min="4101" max="4101" width="11.33203125" style="59" customWidth="1"/>
    <col min="4102" max="4102" width="16" style="59" customWidth="1"/>
    <col min="4103" max="4103" width="12.33203125" style="59" customWidth="1"/>
    <col min="4104" max="4352" width="9.109375" style="59"/>
    <col min="4353" max="4353" width="5.44140625" style="59" bestFit="1" customWidth="1"/>
    <col min="4354" max="4354" width="27.109375" style="59" customWidth="1"/>
    <col min="4355" max="4355" width="12.44140625" style="59" customWidth="1"/>
    <col min="4356" max="4356" width="13.5546875" style="59" customWidth="1"/>
    <col min="4357" max="4357" width="11.33203125" style="59" customWidth="1"/>
    <col min="4358" max="4358" width="16" style="59" customWidth="1"/>
    <col min="4359" max="4359" width="12.33203125" style="59" customWidth="1"/>
    <col min="4360" max="4608" width="9.109375" style="59"/>
    <col min="4609" max="4609" width="5.44140625" style="59" bestFit="1" customWidth="1"/>
    <col min="4610" max="4610" width="27.109375" style="59" customWidth="1"/>
    <col min="4611" max="4611" width="12.44140625" style="59" customWidth="1"/>
    <col min="4612" max="4612" width="13.5546875" style="59" customWidth="1"/>
    <col min="4613" max="4613" width="11.33203125" style="59" customWidth="1"/>
    <col min="4614" max="4614" width="16" style="59" customWidth="1"/>
    <col min="4615" max="4615" width="12.33203125" style="59" customWidth="1"/>
    <col min="4616" max="4864" width="9.109375" style="59"/>
    <col min="4865" max="4865" width="5.44140625" style="59" bestFit="1" customWidth="1"/>
    <col min="4866" max="4866" width="27.109375" style="59" customWidth="1"/>
    <col min="4867" max="4867" width="12.44140625" style="59" customWidth="1"/>
    <col min="4868" max="4868" width="13.5546875" style="59" customWidth="1"/>
    <col min="4869" max="4869" width="11.33203125" style="59" customWidth="1"/>
    <col min="4870" max="4870" width="16" style="59" customWidth="1"/>
    <col min="4871" max="4871" width="12.33203125" style="59" customWidth="1"/>
    <col min="4872" max="5120" width="9.109375" style="59"/>
    <col min="5121" max="5121" width="5.44140625" style="59" bestFit="1" customWidth="1"/>
    <col min="5122" max="5122" width="27.109375" style="59" customWidth="1"/>
    <col min="5123" max="5123" width="12.44140625" style="59" customWidth="1"/>
    <col min="5124" max="5124" width="13.5546875" style="59" customWidth="1"/>
    <col min="5125" max="5125" width="11.33203125" style="59" customWidth="1"/>
    <col min="5126" max="5126" width="16" style="59" customWidth="1"/>
    <col min="5127" max="5127" width="12.33203125" style="59" customWidth="1"/>
    <col min="5128" max="5376" width="9.109375" style="59"/>
    <col min="5377" max="5377" width="5.44140625" style="59" bestFit="1" customWidth="1"/>
    <col min="5378" max="5378" width="27.109375" style="59" customWidth="1"/>
    <col min="5379" max="5379" width="12.44140625" style="59" customWidth="1"/>
    <col min="5380" max="5380" width="13.5546875" style="59" customWidth="1"/>
    <col min="5381" max="5381" width="11.33203125" style="59" customWidth="1"/>
    <col min="5382" max="5382" width="16" style="59" customWidth="1"/>
    <col min="5383" max="5383" width="12.33203125" style="59" customWidth="1"/>
    <col min="5384" max="5632" width="9.109375" style="59"/>
    <col min="5633" max="5633" width="5.44140625" style="59" bestFit="1" customWidth="1"/>
    <col min="5634" max="5634" width="27.109375" style="59" customWidth="1"/>
    <col min="5635" max="5635" width="12.44140625" style="59" customWidth="1"/>
    <col min="5636" max="5636" width="13.5546875" style="59" customWidth="1"/>
    <col min="5637" max="5637" width="11.33203125" style="59" customWidth="1"/>
    <col min="5638" max="5638" width="16" style="59" customWidth="1"/>
    <col min="5639" max="5639" width="12.33203125" style="59" customWidth="1"/>
    <col min="5640" max="5888" width="9.109375" style="59"/>
    <col min="5889" max="5889" width="5.44140625" style="59" bestFit="1" customWidth="1"/>
    <col min="5890" max="5890" width="27.109375" style="59" customWidth="1"/>
    <col min="5891" max="5891" width="12.44140625" style="59" customWidth="1"/>
    <col min="5892" max="5892" width="13.5546875" style="59" customWidth="1"/>
    <col min="5893" max="5893" width="11.33203125" style="59" customWidth="1"/>
    <col min="5894" max="5894" width="16" style="59" customWidth="1"/>
    <col min="5895" max="5895" width="12.33203125" style="59" customWidth="1"/>
    <col min="5896" max="6144" width="9.109375" style="59"/>
    <col min="6145" max="6145" width="5.44140625" style="59" bestFit="1" customWidth="1"/>
    <col min="6146" max="6146" width="27.109375" style="59" customWidth="1"/>
    <col min="6147" max="6147" width="12.44140625" style="59" customWidth="1"/>
    <col min="6148" max="6148" width="13.5546875" style="59" customWidth="1"/>
    <col min="6149" max="6149" width="11.33203125" style="59" customWidth="1"/>
    <col min="6150" max="6150" width="16" style="59" customWidth="1"/>
    <col min="6151" max="6151" width="12.33203125" style="59" customWidth="1"/>
    <col min="6152" max="6400" width="9.109375" style="59"/>
    <col min="6401" max="6401" width="5.44140625" style="59" bestFit="1" customWidth="1"/>
    <col min="6402" max="6402" width="27.109375" style="59" customWidth="1"/>
    <col min="6403" max="6403" width="12.44140625" style="59" customWidth="1"/>
    <col min="6404" max="6404" width="13.5546875" style="59" customWidth="1"/>
    <col min="6405" max="6405" width="11.33203125" style="59" customWidth="1"/>
    <col min="6406" max="6406" width="16" style="59" customWidth="1"/>
    <col min="6407" max="6407" width="12.33203125" style="59" customWidth="1"/>
    <col min="6408" max="6656" width="9.109375" style="59"/>
    <col min="6657" max="6657" width="5.44140625" style="59" bestFit="1" customWidth="1"/>
    <col min="6658" max="6658" width="27.109375" style="59" customWidth="1"/>
    <col min="6659" max="6659" width="12.44140625" style="59" customWidth="1"/>
    <col min="6660" max="6660" width="13.5546875" style="59" customWidth="1"/>
    <col min="6661" max="6661" width="11.33203125" style="59" customWidth="1"/>
    <col min="6662" max="6662" width="16" style="59" customWidth="1"/>
    <col min="6663" max="6663" width="12.33203125" style="59" customWidth="1"/>
    <col min="6664" max="6912" width="9.109375" style="59"/>
    <col min="6913" max="6913" width="5.44140625" style="59" bestFit="1" customWidth="1"/>
    <col min="6914" max="6914" width="27.109375" style="59" customWidth="1"/>
    <col min="6915" max="6915" width="12.44140625" style="59" customWidth="1"/>
    <col min="6916" max="6916" width="13.5546875" style="59" customWidth="1"/>
    <col min="6917" max="6917" width="11.33203125" style="59" customWidth="1"/>
    <col min="6918" max="6918" width="16" style="59" customWidth="1"/>
    <col min="6919" max="6919" width="12.33203125" style="59" customWidth="1"/>
    <col min="6920" max="7168" width="9.109375" style="59"/>
    <col min="7169" max="7169" width="5.44140625" style="59" bestFit="1" customWidth="1"/>
    <col min="7170" max="7170" width="27.109375" style="59" customWidth="1"/>
    <col min="7171" max="7171" width="12.44140625" style="59" customWidth="1"/>
    <col min="7172" max="7172" width="13.5546875" style="59" customWidth="1"/>
    <col min="7173" max="7173" width="11.33203125" style="59" customWidth="1"/>
    <col min="7174" max="7174" width="16" style="59" customWidth="1"/>
    <col min="7175" max="7175" width="12.33203125" style="59" customWidth="1"/>
    <col min="7176" max="7424" width="9.109375" style="59"/>
    <col min="7425" max="7425" width="5.44140625" style="59" bestFit="1" customWidth="1"/>
    <col min="7426" max="7426" width="27.109375" style="59" customWidth="1"/>
    <col min="7427" max="7427" width="12.44140625" style="59" customWidth="1"/>
    <col min="7428" max="7428" width="13.5546875" style="59" customWidth="1"/>
    <col min="7429" max="7429" width="11.33203125" style="59" customWidth="1"/>
    <col min="7430" max="7430" width="16" style="59" customWidth="1"/>
    <col min="7431" max="7431" width="12.33203125" style="59" customWidth="1"/>
    <col min="7432" max="7680" width="9.109375" style="59"/>
    <col min="7681" max="7681" width="5.44140625" style="59" bestFit="1" customWidth="1"/>
    <col min="7682" max="7682" width="27.109375" style="59" customWidth="1"/>
    <col min="7683" max="7683" width="12.44140625" style="59" customWidth="1"/>
    <col min="7684" max="7684" width="13.5546875" style="59" customWidth="1"/>
    <col min="7685" max="7685" width="11.33203125" style="59" customWidth="1"/>
    <col min="7686" max="7686" width="16" style="59" customWidth="1"/>
    <col min="7687" max="7687" width="12.33203125" style="59" customWidth="1"/>
    <col min="7688" max="7936" width="9.109375" style="59"/>
    <col min="7937" max="7937" width="5.44140625" style="59" bestFit="1" customWidth="1"/>
    <col min="7938" max="7938" width="27.109375" style="59" customWidth="1"/>
    <col min="7939" max="7939" width="12.44140625" style="59" customWidth="1"/>
    <col min="7940" max="7940" width="13.5546875" style="59" customWidth="1"/>
    <col min="7941" max="7941" width="11.33203125" style="59" customWidth="1"/>
    <col min="7942" max="7942" width="16" style="59" customWidth="1"/>
    <col min="7943" max="7943" width="12.33203125" style="59" customWidth="1"/>
    <col min="7944" max="8192" width="9.109375" style="59"/>
    <col min="8193" max="8193" width="5.44140625" style="59" bestFit="1" customWidth="1"/>
    <col min="8194" max="8194" width="27.109375" style="59" customWidth="1"/>
    <col min="8195" max="8195" width="12.44140625" style="59" customWidth="1"/>
    <col min="8196" max="8196" width="13.5546875" style="59" customWidth="1"/>
    <col min="8197" max="8197" width="11.33203125" style="59" customWidth="1"/>
    <col min="8198" max="8198" width="16" style="59" customWidth="1"/>
    <col min="8199" max="8199" width="12.33203125" style="59" customWidth="1"/>
    <col min="8200" max="8448" width="9.109375" style="59"/>
    <col min="8449" max="8449" width="5.44140625" style="59" bestFit="1" customWidth="1"/>
    <col min="8450" max="8450" width="27.109375" style="59" customWidth="1"/>
    <col min="8451" max="8451" width="12.44140625" style="59" customWidth="1"/>
    <col min="8452" max="8452" width="13.5546875" style="59" customWidth="1"/>
    <col min="8453" max="8453" width="11.33203125" style="59" customWidth="1"/>
    <col min="8454" max="8454" width="16" style="59" customWidth="1"/>
    <col min="8455" max="8455" width="12.33203125" style="59" customWidth="1"/>
    <col min="8456" max="8704" width="9.109375" style="59"/>
    <col min="8705" max="8705" width="5.44140625" style="59" bestFit="1" customWidth="1"/>
    <col min="8706" max="8706" width="27.109375" style="59" customWidth="1"/>
    <col min="8707" max="8707" width="12.44140625" style="59" customWidth="1"/>
    <col min="8708" max="8708" width="13.5546875" style="59" customWidth="1"/>
    <col min="8709" max="8709" width="11.33203125" style="59" customWidth="1"/>
    <col min="8710" max="8710" width="16" style="59" customWidth="1"/>
    <col min="8711" max="8711" width="12.33203125" style="59" customWidth="1"/>
    <col min="8712" max="8960" width="9.109375" style="59"/>
    <col min="8961" max="8961" width="5.44140625" style="59" bestFit="1" customWidth="1"/>
    <col min="8962" max="8962" width="27.109375" style="59" customWidth="1"/>
    <col min="8963" max="8963" width="12.44140625" style="59" customWidth="1"/>
    <col min="8964" max="8964" width="13.5546875" style="59" customWidth="1"/>
    <col min="8965" max="8965" width="11.33203125" style="59" customWidth="1"/>
    <col min="8966" max="8966" width="16" style="59" customWidth="1"/>
    <col min="8967" max="8967" width="12.33203125" style="59" customWidth="1"/>
    <col min="8968" max="9216" width="9.109375" style="59"/>
    <col min="9217" max="9217" width="5.44140625" style="59" bestFit="1" customWidth="1"/>
    <col min="9218" max="9218" width="27.109375" style="59" customWidth="1"/>
    <col min="9219" max="9219" width="12.44140625" style="59" customWidth="1"/>
    <col min="9220" max="9220" width="13.5546875" style="59" customWidth="1"/>
    <col min="9221" max="9221" width="11.33203125" style="59" customWidth="1"/>
    <col min="9222" max="9222" width="16" style="59" customWidth="1"/>
    <col min="9223" max="9223" width="12.33203125" style="59" customWidth="1"/>
    <col min="9224" max="9472" width="9.109375" style="59"/>
    <col min="9473" max="9473" width="5.44140625" style="59" bestFit="1" customWidth="1"/>
    <col min="9474" max="9474" width="27.109375" style="59" customWidth="1"/>
    <col min="9475" max="9475" width="12.44140625" style="59" customWidth="1"/>
    <col min="9476" max="9476" width="13.5546875" style="59" customWidth="1"/>
    <col min="9477" max="9477" width="11.33203125" style="59" customWidth="1"/>
    <col min="9478" max="9478" width="16" style="59" customWidth="1"/>
    <col min="9479" max="9479" width="12.33203125" style="59" customWidth="1"/>
    <col min="9480" max="9728" width="9.109375" style="59"/>
    <col min="9729" max="9729" width="5.44140625" style="59" bestFit="1" customWidth="1"/>
    <col min="9730" max="9730" width="27.109375" style="59" customWidth="1"/>
    <col min="9731" max="9731" width="12.44140625" style="59" customWidth="1"/>
    <col min="9732" max="9732" width="13.5546875" style="59" customWidth="1"/>
    <col min="9733" max="9733" width="11.33203125" style="59" customWidth="1"/>
    <col min="9734" max="9734" width="16" style="59" customWidth="1"/>
    <col min="9735" max="9735" width="12.33203125" style="59" customWidth="1"/>
    <col min="9736" max="9984" width="9.109375" style="59"/>
    <col min="9985" max="9985" width="5.44140625" style="59" bestFit="1" customWidth="1"/>
    <col min="9986" max="9986" width="27.109375" style="59" customWidth="1"/>
    <col min="9987" max="9987" width="12.44140625" style="59" customWidth="1"/>
    <col min="9988" max="9988" width="13.5546875" style="59" customWidth="1"/>
    <col min="9989" max="9989" width="11.33203125" style="59" customWidth="1"/>
    <col min="9990" max="9990" width="16" style="59" customWidth="1"/>
    <col min="9991" max="9991" width="12.33203125" style="59" customWidth="1"/>
    <col min="9992" max="10240" width="9.109375" style="59"/>
    <col min="10241" max="10241" width="5.44140625" style="59" bestFit="1" customWidth="1"/>
    <col min="10242" max="10242" width="27.109375" style="59" customWidth="1"/>
    <col min="10243" max="10243" width="12.44140625" style="59" customWidth="1"/>
    <col min="10244" max="10244" width="13.5546875" style="59" customWidth="1"/>
    <col min="10245" max="10245" width="11.33203125" style="59" customWidth="1"/>
    <col min="10246" max="10246" width="16" style="59" customWidth="1"/>
    <col min="10247" max="10247" width="12.33203125" style="59" customWidth="1"/>
    <col min="10248" max="10496" width="9.109375" style="59"/>
    <col min="10497" max="10497" width="5.44140625" style="59" bestFit="1" customWidth="1"/>
    <col min="10498" max="10498" width="27.109375" style="59" customWidth="1"/>
    <col min="10499" max="10499" width="12.44140625" style="59" customWidth="1"/>
    <col min="10500" max="10500" width="13.5546875" style="59" customWidth="1"/>
    <col min="10501" max="10501" width="11.33203125" style="59" customWidth="1"/>
    <col min="10502" max="10502" width="16" style="59" customWidth="1"/>
    <col min="10503" max="10503" width="12.33203125" style="59" customWidth="1"/>
    <col min="10504" max="10752" width="9.109375" style="59"/>
    <col min="10753" max="10753" width="5.44140625" style="59" bestFit="1" customWidth="1"/>
    <col min="10754" max="10754" width="27.109375" style="59" customWidth="1"/>
    <col min="10755" max="10755" width="12.44140625" style="59" customWidth="1"/>
    <col min="10756" max="10756" width="13.5546875" style="59" customWidth="1"/>
    <col min="10757" max="10757" width="11.33203125" style="59" customWidth="1"/>
    <col min="10758" max="10758" width="16" style="59" customWidth="1"/>
    <col min="10759" max="10759" width="12.33203125" style="59" customWidth="1"/>
    <col min="10760" max="11008" width="9.109375" style="59"/>
    <col min="11009" max="11009" width="5.44140625" style="59" bestFit="1" customWidth="1"/>
    <col min="11010" max="11010" width="27.109375" style="59" customWidth="1"/>
    <col min="11011" max="11011" width="12.44140625" style="59" customWidth="1"/>
    <col min="11012" max="11012" width="13.5546875" style="59" customWidth="1"/>
    <col min="11013" max="11013" width="11.33203125" style="59" customWidth="1"/>
    <col min="11014" max="11014" width="16" style="59" customWidth="1"/>
    <col min="11015" max="11015" width="12.33203125" style="59" customWidth="1"/>
    <col min="11016" max="11264" width="9.109375" style="59"/>
    <col min="11265" max="11265" width="5.44140625" style="59" bestFit="1" customWidth="1"/>
    <col min="11266" max="11266" width="27.109375" style="59" customWidth="1"/>
    <col min="11267" max="11267" width="12.44140625" style="59" customWidth="1"/>
    <col min="11268" max="11268" width="13.5546875" style="59" customWidth="1"/>
    <col min="11269" max="11269" width="11.33203125" style="59" customWidth="1"/>
    <col min="11270" max="11270" width="16" style="59" customWidth="1"/>
    <col min="11271" max="11271" width="12.33203125" style="59" customWidth="1"/>
    <col min="11272" max="11520" width="9.109375" style="59"/>
    <col min="11521" max="11521" width="5.44140625" style="59" bestFit="1" customWidth="1"/>
    <col min="11522" max="11522" width="27.109375" style="59" customWidth="1"/>
    <col min="11523" max="11523" width="12.44140625" style="59" customWidth="1"/>
    <col min="11524" max="11524" width="13.5546875" style="59" customWidth="1"/>
    <col min="11525" max="11525" width="11.33203125" style="59" customWidth="1"/>
    <col min="11526" max="11526" width="16" style="59" customWidth="1"/>
    <col min="11527" max="11527" width="12.33203125" style="59" customWidth="1"/>
    <col min="11528" max="11776" width="9.109375" style="59"/>
    <col min="11777" max="11777" width="5.44140625" style="59" bestFit="1" customWidth="1"/>
    <col min="11778" max="11778" width="27.109375" style="59" customWidth="1"/>
    <col min="11779" max="11779" width="12.44140625" style="59" customWidth="1"/>
    <col min="11780" max="11780" width="13.5546875" style="59" customWidth="1"/>
    <col min="11781" max="11781" width="11.33203125" style="59" customWidth="1"/>
    <col min="11782" max="11782" width="16" style="59" customWidth="1"/>
    <col min="11783" max="11783" width="12.33203125" style="59" customWidth="1"/>
    <col min="11784" max="12032" width="9.109375" style="59"/>
    <col min="12033" max="12033" width="5.44140625" style="59" bestFit="1" customWidth="1"/>
    <col min="12034" max="12034" width="27.109375" style="59" customWidth="1"/>
    <col min="12035" max="12035" width="12.44140625" style="59" customWidth="1"/>
    <col min="12036" max="12036" width="13.5546875" style="59" customWidth="1"/>
    <col min="12037" max="12037" width="11.33203125" style="59" customWidth="1"/>
    <col min="12038" max="12038" width="16" style="59" customWidth="1"/>
    <col min="12039" max="12039" width="12.33203125" style="59" customWidth="1"/>
    <col min="12040" max="12288" width="9.109375" style="59"/>
    <col min="12289" max="12289" width="5.44140625" style="59" bestFit="1" customWidth="1"/>
    <col min="12290" max="12290" width="27.109375" style="59" customWidth="1"/>
    <col min="12291" max="12291" width="12.44140625" style="59" customWidth="1"/>
    <col min="12292" max="12292" width="13.5546875" style="59" customWidth="1"/>
    <col min="12293" max="12293" width="11.33203125" style="59" customWidth="1"/>
    <col min="12294" max="12294" width="16" style="59" customWidth="1"/>
    <col min="12295" max="12295" width="12.33203125" style="59" customWidth="1"/>
    <col min="12296" max="12544" width="9.109375" style="59"/>
    <col min="12545" max="12545" width="5.44140625" style="59" bestFit="1" customWidth="1"/>
    <col min="12546" max="12546" width="27.109375" style="59" customWidth="1"/>
    <col min="12547" max="12547" width="12.44140625" style="59" customWidth="1"/>
    <col min="12548" max="12548" width="13.5546875" style="59" customWidth="1"/>
    <col min="12549" max="12549" width="11.33203125" style="59" customWidth="1"/>
    <col min="12550" max="12550" width="16" style="59" customWidth="1"/>
    <col min="12551" max="12551" width="12.33203125" style="59" customWidth="1"/>
    <col min="12552" max="12800" width="9.109375" style="59"/>
    <col min="12801" max="12801" width="5.44140625" style="59" bestFit="1" customWidth="1"/>
    <col min="12802" max="12802" width="27.109375" style="59" customWidth="1"/>
    <col min="12803" max="12803" width="12.44140625" style="59" customWidth="1"/>
    <col min="12804" max="12804" width="13.5546875" style="59" customWidth="1"/>
    <col min="12805" max="12805" width="11.33203125" style="59" customWidth="1"/>
    <col min="12806" max="12806" width="16" style="59" customWidth="1"/>
    <col min="12807" max="12807" width="12.33203125" style="59" customWidth="1"/>
    <col min="12808" max="13056" width="9.109375" style="59"/>
    <col min="13057" max="13057" width="5.44140625" style="59" bestFit="1" customWidth="1"/>
    <col min="13058" max="13058" width="27.109375" style="59" customWidth="1"/>
    <col min="13059" max="13059" width="12.44140625" style="59" customWidth="1"/>
    <col min="13060" max="13060" width="13.5546875" style="59" customWidth="1"/>
    <col min="13061" max="13061" width="11.33203125" style="59" customWidth="1"/>
    <col min="13062" max="13062" width="16" style="59" customWidth="1"/>
    <col min="13063" max="13063" width="12.33203125" style="59" customWidth="1"/>
    <col min="13064" max="13312" width="9.109375" style="59"/>
    <col min="13313" max="13313" width="5.44140625" style="59" bestFit="1" customWidth="1"/>
    <col min="13314" max="13314" width="27.109375" style="59" customWidth="1"/>
    <col min="13315" max="13315" width="12.44140625" style="59" customWidth="1"/>
    <col min="13316" max="13316" width="13.5546875" style="59" customWidth="1"/>
    <col min="13317" max="13317" width="11.33203125" style="59" customWidth="1"/>
    <col min="13318" max="13318" width="16" style="59" customWidth="1"/>
    <col min="13319" max="13319" width="12.33203125" style="59" customWidth="1"/>
    <col min="13320" max="13568" width="9.109375" style="59"/>
    <col min="13569" max="13569" width="5.44140625" style="59" bestFit="1" customWidth="1"/>
    <col min="13570" max="13570" width="27.109375" style="59" customWidth="1"/>
    <col min="13571" max="13571" width="12.44140625" style="59" customWidth="1"/>
    <col min="13572" max="13572" width="13.5546875" style="59" customWidth="1"/>
    <col min="13573" max="13573" width="11.33203125" style="59" customWidth="1"/>
    <col min="13574" max="13574" width="16" style="59" customWidth="1"/>
    <col min="13575" max="13575" width="12.33203125" style="59" customWidth="1"/>
    <col min="13576" max="13824" width="9.109375" style="59"/>
    <col min="13825" max="13825" width="5.44140625" style="59" bestFit="1" customWidth="1"/>
    <col min="13826" max="13826" width="27.109375" style="59" customWidth="1"/>
    <col min="13827" max="13827" width="12.44140625" style="59" customWidth="1"/>
    <col min="13828" max="13828" width="13.5546875" style="59" customWidth="1"/>
    <col min="13829" max="13829" width="11.33203125" style="59" customWidth="1"/>
    <col min="13830" max="13830" width="16" style="59" customWidth="1"/>
    <col min="13831" max="13831" width="12.33203125" style="59" customWidth="1"/>
    <col min="13832" max="14080" width="9.109375" style="59"/>
    <col min="14081" max="14081" width="5.44140625" style="59" bestFit="1" customWidth="1"/>
    <col min="14082" max="14082" width="27.109375" style="59" customWidth="1"/>
    <col min="14083" max="14083" width="12.44140625" style="59" customWidth="1"/>
    <col min="14084" max="14084" width="13.5546875" style="59" customWidth="1"/>
    <col min="14085" max="14085" width="11.33203125" style="59" customWidth="1"/>
    <col min="14086" max="14086" width="16" style="59" customWidth="1"/>
    <col min="14087" max="14087" width="12.33203125" style="59" customWidth="1"/>
    <col min="14088" max="14336" width="9.109375" style="59"/>
    <col min="14337" max="14337" width="5.44140625" style="59" bestFit="1" customWidth="1"/>
    <col min="14338" max="14338" width="27.109375" style="59" customWidth="1"/>
    <col min="14339" max="14339" width="12.44140625" style="59" customWidth="1"/>
    <col min="14340" max="14340" width="13.5546875" style="59" customWidth="1"/>
    <col min="14341" max="14341" width="11.33203125" style="59" customWidth="1"/>
    <col min="14342" max="14342" width="16" style="59" customWidth="1"/>
    <col min="14343" max="14343" width="12.33203125" style="59" customWidth="1"/>
    <col min="14344" max="14592" width="9.109375" style="59"/>
    <col min="14593" max="14593" width="5.44140625" style="59" bestFit="1" customWidth="1"/>
    <col min="14594" max="14594" width="27.109375" style="59" customWidth="1"/>
    <col min="14595" max="14595" width="12.44140625" style="59" customWidth="1"/>
    <col min="14596" max="14596" width="13.5546875" style="59" customWidth="1"/>
    <col min="14597" max="14597" width="11.33203125" style="59" customWidth="1"/>
    <col min="14598" max="14598" width="16" style="59" customWidth="1"/>
    <col min="14599" max="14599" width="12.33203125" style="59" customWidth="1"/>
    <col min="14600" max="14848" width="9.109375" style="59"/>
    <col min="14849" max="14849" width="5.44140625" style="59" bestFit="1" customWidth="1"/>
    <col min="14850" max="14850" width="27.109375" style="59" customWidth="1"/>
    <col min="14851" max="14851" width="12.44140625" style="59" customWidth="1"/>
    <col min="14852" max="14852" width="13.5546875" style="59" customWidth="1"/>
    <col min="14853" max="14853" width="11.33203125" style="59" customWidth="1"/>
    <col min="14854" max="14854" width="16" style="59" customWidth="1"/>
    <col min="14855" max="14855" width="12.33203125" style="59" customWidth="1"/>
    <col min="14856" max="15104" width="9.109375" style="59"/>
    <col min="15105" max="15105" width="5.44140625" style="59" bestFit="1" customWidth="1"/>
    <col min="15106" max="15106" width="27.109375" style="59" customWidth="1"/>
    <col min="15107" max="15107" width="12.44140625" style="59" customWidth="1"/>
    <col min="15108" max="15108" width="13.5546875" style="59" customWidth="1"/>
    <col min="15109" max="15109" width="11.33203125" style="59" customWidth="1"/>
    <col min="15110" max="15110" width="16" style="59" customWidth="1"/>
    <col min="15111" max="15111" width="12.33203125" style="59" customWidth="1"/>
    <col min="15112" max="15360" width="9.109375" style="59"/>
    <col min="15361" max="15361" width="5.44140625" style="59" bestFit="1" customWidth="1"/>
    <col min="15362" max="15362" width="27.109375" style="59" customWidth="1"/>
    <col min="15363" max="15363" width="12.44140625" style="59" customWidth="1"/>
    <col min="15364" max="15364" width="13.5546875" style="59" customWidth="1"/>
    <col min="15365" max="15365" width="11.33203125" style="59" customWidth="1"/>
    <col min="15366" max="15366" width="16" style="59" customWidth="1"/>
    <col min="15367" max="15367" width="12.33203125" style="59" customWidth="1"/>
    <col min="15368" max="15616" width="9.109375" style="59"/>
    <col min="15617" max="15617" width="5.44140625" style="59" bestFit="1" customWidth="1"/>
    <col min="15618" max="15618" width="27.109375" style="59" customWidth="1"/>
    <col min="15619" max="15619" width="12.44140625" style="59" customWidth="1"/>
    <col min="15620" max="15620" width="13.5546875" style="59" customWidth="1"/>
    <col min="15621" max="15621" width="11.33203125" style="59" customWidth="1"/>
    <col min="15622" max="15622" width="16" style="59" customWidth="1"/>
    <col min="15623" max="15623" width="12.33203125" style="59" customWidth="1"/>
    <col min="15624" max="15872" width="9.109375" style="59"/>
    <col min="15873" max="15873" width="5.44140625" style="59" bestFit="1" customWidth="1"/>
    <col min="15874" max="15874" width="27.109375" style="59" customWidth="1"/>
    <col min="15875" max="15875" width="12.44140625" style="59" customWidth="1"/>
    <col min="15876" max="15876" width="13.5546875" style="59" customWidth="1"/>
    <col min="15877" max="15877" width="11.33203125" style="59" customWidth="1"/>
    <col min="15878" max="15878" width="16" style="59" customWidth="1"/>
    <col min="15879" max="15879" width="12.33203125" style="59" customWidth="1"/>
    <col min="15880" max="16128" width="9.109375" style="59"/>
    <col min="16129" max="16129" width="5.44140625" style="59" bestFit="1" customWidth="1"/>
    <col min="16130" max="16130" width="27.109375" style="59" customWidth="1"/>
    <col min="16131" max="16131" width="12.44140625" style="59" customWidth="1"/>
    <col min="16132" max="16132" width="13.5546875" style="59" customWidth="1"/>
    <col min="16133" max="16133" width="11.33203125" style="59" customWidth="1"/>
    <col min="16134" max="16134" width="16" style="59" customWidth="1"/>
    <col min="16135" max="16135" width="12.33203125" style="59" customWidth="1"/>
    <col min="16136" max="16384" width="9.109375" style="59"/>
  </cols>
  <sheetData>
    <row r="1" spans="1:8" ht="16.3" x14ac:dyDescent="0.3">
      <c r="G1" s="16" t="s">
        <v>163</v>
      </c>
    </row>
    <row r="2" spans="1:8" s="57" customFormat="1" ht="48.7" customHeight="1" x14ac:dyDescent="0.3">
      <c r="A2" s="132" t="s">
        <v>51</v>
      </c>
      <c r="B2" s="132"/>
      <c r="C2" s="132"/>
      <c r="D2" s="132" t="s">
        <v>16</v>
      </c>
      <c r="E2" s="132"/>
      <c r="F2" s="132"/>
      <c r="G2" s="132"/>
    </row>
    <row r="3" spans="1:8" s="57" customFormat="1" ht="8.3000000000000007" customHeight="1" x14ac:dyDescent="0.25">
      <c r="A3" s="199"/>
      <c r="B3" s="199"/>
      <c r="D3" s="58"/>
      <c r="E3" s="58"/>
      <c r="F3" s="58"/>
      <c r="G3" s="58"/>
    </row>
    <row r="4" spans="1:8" ht="45.1" customHeight="1" x14ac:dyDescent="0.3">
      <c r="A4" s="128" t="s">
        <v>256</v>
      </c>
      <c r="B4" s="128"/>
      <c r="C4" s="128"/>
      <c r="D4" s="128"/>
      <c r="E4" s="128"/>
      <c r="F4" s="128"/>
      <c r="G4" s="128"/>
    </row>
    <row r="5" spans="1:8" ht="9.6999999999999993" customHeight="1" x14ac:dyDescent="0.25">
      <c r="A5" s="173"/>
      <c r="B5" s="200"/>
      <c r="C5" s="200"/>
      <c r="D5" s="200"/>
      <c r="E5" s="200"/>
      <c r="F5" s="200"/>
      <c r="G5" s="200"/>
    </row>
    <row r="6" spans="1:8" s="60" customFormat="1" ht="21.8" customHeight="1" x14ac:dyDescent="0.3">
      <c r="B6" s="174" t="s">
        <v>119</v>
      </c>
      <c r="C6" s="174"/>
      <c r="D6" s="174"/>
      <c r="E6" s="174"/>
      <c r="F6" s="174"/>
      <c r="G6" s="174"/>
      <c r="H6" s="174"/>
    </row>
    <row r="7" spans="1:8" s="60" customFormat="1" ht="21.8" customHeight="1" x14ac:dyDescent="0.3">
      <c r="B7" s="174" t="s">
        <v>120</v>
      </c>
      <c r="C7" s="174"/>
      <c r="D7" s="174"/>
      <c r="E7" s="174"/>
      <c r="F7" s="174"/>
      <c r="G7" s="174"/>
      <c r="H7" s="174"/>
    </row>
    <row r="8" spans="1:8" s="60" customFormat="1" ht="21.8" customHeight="1" x14ac:dyDescent="0.3">
      <c r="B8" s="174" t="s">
        <v>121</v>
      </c>
      <c r="C8" s="174"/>
      <c r="D8" s="174"/>
      <c r="E8" s="174"/>
      <c r="F8" s="174"/>
      <c r="G8" s="174"/>
      <c r="H8" s="174"/>
    </row>
    <row r="9" spans="1:8" s="60" customFormat="1" ht="21.8" customHeight="1" x14ac:dyDescent="0.3">
      <c r="B9" s="198" t="s">
        <v>174</v>
      </c>
      <c r="C9" s="198"/>
      <c r="D9" s="198"/>
      <c r="E9" s="198"/>
      <c r="F9" s="198"/>
      <c r="G9" s="198"/>
    </row>
    <row r="10" spans="1:8" ht="8.3000000000000007" customHeight="1" x14ac:dyDescent="0.25"/>
    <row r="11" spans="1:8" s="57" customFormat="1" ht="49.5" customHeight="1" x14ac:dyDescent="0.3">
      <c r="A11" s="54" t="s">
        <v>0</v>
      </c>
      <c r="B11" s="135" t="s">
        <v>165</v>
      </c>
      <c r="C11" s="135"/>
      <c r="D11" s="135"/>
      <c r="E11" s="54" t="s">
        <v>166</v>
      </c>
      <c r="F11" s="61" t="s">
        <v>167</v>
      </c>
      <c r="G11" s="54" t="s">
        <v>168</v>
      </c>
    </row>
    <row r="12" spans="1:8" s="55" customFormat="1" ht="33.049999999999997" customHeight="1" x14ac:dyDescent="0.3">
      <c r="A12" s="56" t="s">
        <v>44</v>
      </c>
      <c r="B12" s="185" t="s">
        <v>55</v>
      </c>
      <c r="C12" s="185"/>
      <c r="D12" s="185"/>
      <c r="E12" s="62">
        <f>E13+E23</f>
        <v>20</v>
      </c>
      <c r="F12" s="47">
        <f>F13+F23</f>
        <v>19.5</v>
      </c>
      <c r="G12" s="72"/>
    </row>
    <row r="13" spans="1:8" s="41" customFormat="1" ht="33.85" customHeight="1" x14ac:dyDescent="0.3">
      <c r="A13" s="53">
        <v>1</v>
      </c>
      <c r="B13" s="185" t="s">
        <v>56</v>
      </c>
      <c r="C13" s="185"/>
      <c r="D13" s="185"/>
      <c r="E13" s="64">
        <f>E14+E15+E16+E17+E21+E22</f>
        <v>10</v>
      </c>
      <c r="F13" s="48">
        <f>F14+F15+F16+F17+F21+F22</f>
        <v>9.5</v>
      </c>
      <c r="G13" s="77"/>
    </row>
    <row r="14" spans="1:8" s="31" customFormat="1" ht="117.1" customHeight="1" x14ac:dyDescent="0.3">
      <c r="A14" s="67" t="s">
        <v>57</v>
      </c>
      <c r="B14" s="175" t="s">
        <v>58</v>
      </c>
      <c r="C14" s="176"/>
      <c r="D14" s="177"/>
      <c r="E14" s="67">
        <v>1</v>
      </c>
      <c r="F14" s="46">
        <v>1</v>
      </c>
      <c r="G14" s="66"/>
    </row>
    <row r="15" spans="1:8" s="33" customFormat="1" ht="71.25" customHeight="1" x14ac:dyDescent="0.3">
      <c r="A15" s="67" t="s">
        <v>59</v>
      </c>
      <c r="B15" s="175" t="s">
        <v>60</v>
      </c>
      <c r="C15" s="176"/>
      <c r="D15" s="177"/>
      <c r="E15" s="67">
        <v>1</v>
      </c>
      <c r="F15" s="46">
        <v>0.5</v>
      </c>
      <c r="G15" s="69"/>
    </row>
    <row r="16" spans="1:8" s="33" customFormat="1" ht="82.5" customHeight="1" x14ac:dyDescent="0.3">
      <c r="A16" s="67" t="s">
        <v>61</v>
      </c>
      <c r="B16" s="175" t="s">
        <v>62</v>
      </c>
      <c r="C16" s="176"/>
      <c r="D16" s="177"/>
      <c r="E16" s="67">
        <v>1</v>
      </c>
      <c r="F16" s="46">
        <v>1</v>
      </c>
      <c r="G16" s="69"/>
    </row>
    <row r="17" spans="1:7" s="33" customFormat="1" ht="36.799999999999997" customHeight="1" x14ac:dyDescent="0.3">
      <c r="A17" s="67" t="s">
        <v>63</v>
      </c>
      <c r="B17" s="175" t="s">
        <v>64</v>
      </c>
      <c r="C17" s="176"/>
      <c r="D17" s="177"/>
      <c r="E17" s="67">
        <f>E18+E19+E20</f>
        <v>3</v>
      </c>
      <c r="F17" s="44">
        <v>3</v>
      </c>
      <c r="G17" s="69"/>
    </row>
    <row r="18" spans="1:7" s="33" customFormat="1" ht="47.3" customHeight="1" x14ac:dyDescent="0.3">
      <c r="A18" s="68" t="s">
        <v>65</v>
      </c>
      <c r="B18" s="175" t="s">
        <v>66</v>
      </c>
      <c r="C18" s="176"/>
      <c r="D18" s="177"/>
      <c r="E18" s="68">
        <v>1</v>
      </c>
      <c r="F18" s="46">
        <v>1</v>
      </c>
      <c r="G18" s="69"/>
    </row>
    <row r="19" spans="1:7" s="33" customFormat="1" ht="48.7" customHeight="1" x14ac:dyDescent="0.3">
      <c r="A19" s="68" t="s">
        <v>67</v>
      </c>
      <c r="B19" s="175" t="s">
        <v>68</v>
      </c>
      <c r="C19" s="176"/>
      <c r="D19" s="177"/>
      <c r="E19" s="68">
        <v>1</v>
      </c>
      <c r="F19" s="46">
        <v>1</v>
      </c>
      <c r="G19" s="70"/>
    </row>
    <row r="20" spans="1:7" s="33" customFormat="1" ht="62.45" customHeight="1" x14ac:dyDescent="0.3">
      <c r="A20" s="67" t="s">
        <v>69</v>
      </c>
      <c r="B20" s="175" t="s">
        <v>70</v>
      </c>
      <c r="C20" s="176"/>
      <c r="D20" s="177"/>
      <c r="E20" s="67">
        <v>1</v>
      </c>
      <c r="F20" s="44">
        <v>1</v>
      </c>
      <c r="G20" s="71"/>
    </row>
    <row r="21" spans="1:7" s="33" customFormat="1" ht="47.45" customHeight="1" x14ac:dyDescent="0.3">
      <c r="A21" s="67" t="s">
        <v>71</v>
      </c>
      <c r="B21" s="175" t="s">
        <v>72</v>
      </c>
      <c r="C21" s="176"/>
      <c r="D21" s="177"/>
      <c r="E21" s="67">
        <v>3</v>
      </c>
      <c r="F21" s="44">
        <v>3</v>
      </c>
      <c r="G21" s="122" t="s">
        <v>243</v>
      </c>
    </row>
    <row r="22" spans="1:7" s="33" customFormat="1" ht="68.25" customHeight="1" x14ac:dyDescent="0.3">
      <c r="A22" s="67" t="s">
        <v>73</v>
      </c>
      <c r="B22" s="175" t="s">
        <v>74</v>
      </c>
      <c r="C22" s="176"/>
      <c r="D22" s="177"/>
      <c r="E22" s="67">
        <v>1</v>
      </c>
      <c r="F22" s="46">
        <v>1</v>
      </c>
      <c r="G22" s="69"/>
    </row>
    <row r="23" spans="1:7" s="41" customFormat="1" ht="101.3" customHeight="1" x14ac:dyDescent="0.3">
      <c r="A23" s="53">
        <v>2</v>
      </c>
      <c r="B23" s="186" t="s">
        <v>75</v>
      </c>
      <c r="C23" s="187"/>
      <c r="D23" s="188"/>
      <c r="E23" s="72">
        <f>E24+E28</f>
        <v>10</v>
      </c>
      <c r="F23" s="47">
        <f>F24+F28</f>
        <v>10</v>
      </c>
      <c r="G23" s="72"/>
    </row>
    <row r="24" spans="1:7" s="33" customFormat="1" ht="66.7" customHeight="1" x14ac:dyDescent="0.3">
      <c r="A24" s="66" t="s">
        <v>76</v>
      </c>
      <c r="B24" s="175" t="s">
        <v>77</v>
      </c>
      <c r="C24" s="176"/>
      <c r="D24" s="177"/>
      <c r="E24" s="66">
        <f>E25+E26+E27</f>
        <v>7</v>
      </c>
      <c r="F24" s="46">
        <v>7</v>
      </c>
      <c r="G24" s="69"/>
    </row>
    <row r="25" spans="1:7" s="33" customFormat="1" ht="100.5" customHeight="1" x14ac:dyDescent="0.3">
      <c r="A25" s="66" t="s">
        <v>65</v>
      </c>
      <c r="B25" s="175" t="s">
        <v>78</v>
      </c>
      <c r="C25" s="176"/>
      <c r="D25" s="177"/>
      <c r="E25" s="66">
        <v>2</v>
      </c>
      <c r="F25" s="46">
        <v>2</v>
      </c>
      <c r="G25" s="69"/>
    </row>
    <row r="26" spans="1:7" s="33" customFormat="1" ht="51.05" customHeight="1" x14ac:dyDescent="0.3">
      <c r="A26" s="66" t="s">
        <v>67</v>
      </c>
      <c r="B26" s="182" t="s">
        <v>79</v>
      </c>
      <c r="C26" s="183"/>
      <c r="D26" s="184"/>
      <c r="E26" s="66">
        <v>3</v>
      </c>
      <c r="F26" s="46">
        <v>3</v>
      </c>
      <c r="G26" s="69"/>
    </row>
    <row r="27" spans="1:7" s="33" customFormat="1" ht="52.45" customHeight="1" x14ac:dyDescent="0.3">
      <c r="A27" s="66" t="s">
        <v>69</v>
      </c>
      <c r="B27" s="175" t="s">
        <v>80</v>
      </c>
      <c r="C27" s="176"/>
      <c r="D27" s="177"/>
      <c r="E27" s="66">
        <v>2</v>
      </c>
      <c r="F27" s="46">
        <v>2</v>
      </c>
      <c r="G27" s="69"/>
    </row>
    <row r="28" spans="1:7" s="33" customFormat="1" ht="38.200000000000003" customHeight="1" x14ac:dyDescent="0.3">
      <c r="A28" s="66" t="s">
        <v>81</v>
      </c>
      <c r="B28" s="175" t="s">
        <v>82</v>
      </c>
      <c r="C28" s="176"/>
      <c r="D28" s="177"/>
      <c r="E28" s="66">
        <f>E29+E30</f>
        <v>3</v>
      </c>
      <c r="F28" s="46">
        <v>3</v>
      </c>
      <c r="G28" s="69"/>
    </row>
    <row r="29" spans="1:7" s="33" customFormat="1" ht="45.7" customHeight="1" x14ac:dyDescent="0.3">
      <c r="A29" s="66" t="s">
        <v>65</v>
      </c>
      <c r="B29" s="192" t="s">
        <v>83</v>
      </c>
      <c r="C29" s="193"/>
      <c r="D29" s="194"/>
      <c r="E29" s="66">
        <v>2</v>
      </c>
      <c r="F29" s="46">
        <v>2</v>
      </c>
      <c r="G29" s="69"/>
    </row>
    <row r="30" spans="1:7" s="33" customFormat="1" ht="47.3" customHeight="1" x14ac:dyDescent="0.3">
      <c r="A30" s="66" t="s">
        <v>67</v>
      </c>
      <c r="B30" s="192" t="s">
        <v>84</v>
      </c>
      <c r="C30" s="193"/>
      <c r="D30" s="194"/>
      <c r="E30" s="66">
        <v>1</v>
      </c>
      <c r="F30" s="46">
        <v>1</v>
      </c>
      <c r="G30" s="69"/>
    </row>
    <row r="31" spans="1:7" s="55" customFormat="1" ht="21" customHeight="1" x14ac:dyDescent="0.3">
      <c r="A31" s="56" t="s">
        <v>46</v>
      </c>
      <c r="B31" s="195" t="s">
        <v>85</v>
      </c>
      <c r="C31" s="196"/>
      <c r="D31" s="197"/>
      <c r="E31" s="72">
        <f>E32+E36+E42</f>
        <v>30</v>
      </c>
      <c r="F31" s="47">
        <f>F32+F36+F42</f>
        <v>18</v>
      </c>
      <c r="G31" s="78"/>
    </row>
    <row r="32" spans="1:7" s="41" customFormat="1" ht="50.25" customHeight="1" x14ac:dyDescent="0.3">
      <c r="A32" s="53">
        <v>1</v>
      </c>
      <c r="B32" s="185" t="s">
        <v>86</v>
      </c>
      <c r="C32" s="185"/>
      <c r="D32" s="185"/>
      <c r="E32" s="72">
        <f>E33+E34+E35</f>
        <v>10</v>
      </c>
      <c r="F32" s="47">
        <f>SUM(F33:F35)</f>
        <v>5</v>
      </c>
      <c r="G32" s="78"/>
    </row>
    <row r="33" spans="1:7" s="33" customFormat="1" ht="52.45" customHeight="1" x14ac:dyDescent="0.3">
      <c r="A33" s="66" t="s">
        <v>57</v>
      </c>
      <c r="B33" s="182" t="s">
        <v>87</v>
      </c>
      <c r="C33" s="183"/>
      <c r="D33" s="184"/>
      <c r="E33" s="66">
        <v>2</v>
      </c>
      <c r="F33" s="46">
        <v>2</v>
      </c>
      <c r="G33" s="79"/>
    </row>
    <row r="34" spans="1:7" s="33" customFormat="1" ht="65.3" customHeight="1" x14ac:dyDescent="0.3">
      <c r="A34" s="67" t="s">
        <v>59</v>
      </c>
      <c r="B34" s="189" t="s">
        <v>88</v>
      </c>
      <c r="C34" s="190"/>
      <c r="D34" s="191"/>
      <c r="E34" s="67">
        <v>5</v>
      </c>
      <c r="F34" s="44">
        <v>0</v>
      </c>
      <c r="G34" s="75"/>
    </row>
    <row r="35" spans="1:7" s="33" customFormat="1" ht="35.25" customHeight="1" x14ac:dyDescent="0.3">
      <c r="A35" s="66" t="s">
        <v>61</v>
      </c>
      <c r="B35" s="189" t="s">
        <v>89</v>
      </c>
      <c r="C35" s="190"/>
      <c r="D35" s="191"/>
      <c r="E35" s="66">
        <v>3</v>
      </c>
      <c r="F35" s="46">
        <v>3</v>
      </c>
      <c r="G35" s="69"/>
    </row>
    <row r="36" spans="1:7" s="41" customFormat="1" ht="84.05" customHeight="1" x14ac:dyDescent="0.3">
      <c r="A36" s="53">
        <v>2</v>
      </c>
      <c r="B36" s="185" t="s">
        <v>90</v>
      </c>
      <c r="C36" s="185"/>
      <c r="D36" s="185"/>
      <c r="E36" s="72">
        <f>E37+E38+E39+E40+E41</f>
        <v>10</v>
      </c>
      <c r="F36" s="47">
        <f>SUM(F37:F41)</f>
        <v>9</v>
      </c>
      <c r="G36" s="78"/>
    </row>
    <row r="37" spans="1:7" s="33" customFormat="1" ht="56.2" customHeight="1" x14ac:dyDescent="0.3">
      <c r="A37" s="66" t="s">
        <v>76</v>
      </c>
      <c r="B37" s="182" t="s">
        <v>91</v>
      </c>
      <c r="C37" s="183"/>
      <c r="D37" s="184"/>
      <c r="E37" s="66">
        <v>2</v>
      </c>
      <c r="F37" s="46">
        <v>2</v>
      </c>
      <c r="G37" s="69"/>
    </row>
    <row r="38" spans="1:7" s="33" customFormat="1" ht="67.5" customHeight="1" x14ac:dyDescent="0.3">
      <c r="A38" s="66" t="s">
        <v>81</v>
      </c>
      <c r="B38" s="175" t="s">
        <v>92</v>
      </c>
      <c r="C38" s="176"/>
      <c r="D38" s="177"/>
      <c r="E38" s="66">
        <v>2</v>
      </c>
      <c r="F38" s="46">
        <v>1</v>
      </c>
      <c r="G38" s="69"/>
    </row>
    <row r="39" spans="1:7" s="33" customFormat="1" ht="71.25" customHeight="1" x14ac:dyDescent="0.3">
      <c r="A39" s="66" t="s">
        <v>93</v>
      </c>
      <c r="B39" s="175" t="s">
        <v>94</v>
      </c>
      <c r="C39" s="176"/>
      <c r="D39" s="177"/>
      <c r="E39" s="66">
        <v>2</v>
      </c>
      <c r="F39" s="46">
        <v>2</v>
      </c>
      <c r="G39" s="69"/>
    </row>
    <row r="40" spans="1:7" s="33" customFormat="1" ht="66.05" customHeight="1" x14ac:dyDescent="0.3">
      <c r="A40" s="66" t="s">
        <v>95</v>
      </c>
      <c r="B40" s="182" t="s">
        <v>96</v>
      </c>
      <c r="C40" s="183"/>
      <c r="D40" s="184"/>
      <c r="E40" s="66">
        <v>2</v>
      </c>
      <c r="F40" s="46">
        <v>2</v>
      </c>
      <c r="G40" s="69"/>
    </row>
    <row r="41" spans="1:7" s="33" customFormat="1" ht="34.450000000000003" customHeight="1" x14ac:dyDescent="0.3">
      <c r="A41" s="67" t="s">
        <v>97</v>
      </c>
      <c r="B41" s="175" t="s">
        <v>98</v>
      </c>
      <c r="C41" s="176"/>
      <c r="D41" s="177"/>
      <c r="E41" s="67">
        <v>2</v>
      </c>
      <c r="F41" s="44">
        <v>2</v>
      </c>
      <c r="G41" s="75"/>
    </row>
    <row r="42" spans="1:7" s="41" customFormat="1" ht="51.05" customHeight="1" x14ac:dyDescent="0.3">
      <c r="A42" s="53">
        <v>3</v>
      </c>
      <c r="B42" s="185" t="s">
        <v>99</v>
      </c>
      <c r="C42" s="185"/>
      <c r="D42" s="185"/>
      <c r="E42" s="72">
        <f>SUM(E43:E45)</f>
        <v>10</v>
      </c>
      <c r="F42" s="47">
        <f>SUM(F43:F45)</f>
        <v>4</v>
      </c>
      <c r="G42" s="78"/>
    </row>
    <row r="43" spans="1:7" s="33" customFormat="1" ht="72.8" customHeight="1" x14ac:dyDescent="0.3">
      <c r="A43" s="66" t="s">
        <v>100</v>
      </c>
      <c r="B43" s="175" t="s">
        <v>101</v>
      </c>
      <c r="C43" s="176"/>
      <c r="D43" s="177"/>
      <c r="E43" s="67">
        <v>3</v>
      </c>
      <c r="F43" s="46">
        <v>3</v>
      </c>
      <c r="G43" s="69"/>
    </row>
    <row r="44" spans="1:7" s="33" customFormat="1" ht="132.75" customHeight="1" x14ac:dyDescent="0.3">
      <c r="A44" s="67" t="s">
        <v>102</v>
      </c>
      <c r="B44" s="175" t="s">
        <v>103</v>
      </c>
      <c r="C44" s="176"/>
      <c r="D44" s="177"/>
      <c r="E44" s="67">
        <v>5</v>
      </c>
      <c r="F44" s="44">
        <v>1</v>
      </c>
      <c r="G44" s="123" t="s">
        <v>257</v>
      </c>
    </row>
    <row r="45" spans="1:7" s="33" customFormat="1" ht="88.45" customHeight="1" x14ac:dyDescent="0.3">
      <c r="A45" s="66" t="s">
        <v>104</v>
      </c>
      <c r="B45" s="182" t="s">
        <v>105</v>
      </c>
      <c r="C45" s="183"/>
      <c r="D45" s="184"/>
      <c r="E45" s="66">
        <v>2</v>
      </c>
      <c r="F45" s="46">
        <v>0</v>
      </c>
      <c r="G45" s="69"/>
    </row>
    <row r="46" spans="1:7" s="57" customFormat="1" ht="24.75" customHeight="1" x14ac:dyDescent="0.3">
      <c r="A46" s="54"/>
      <c r="B46" s="136" t="s">
        <v>170</v>
      </c>
      <c r="C46" s="137"/>
      <c r="D46" s="138"/>
      <c r="E46" s="54">
        <f>E12+E31</f>
        <v>50</v>
      </c>
      <c r="F46" s="54">
        <f>F12+F31</f>
        <v>37.5</v>
      </c>
      <c r="G46" s="54"/>
    </row>
    <row r="47" spans="1:7" ht="9.6999999999999993" customHeight="1" x14ac:dyDescent="0.25">
      <c r="C47" s="15"/>
      <c r="D47" s="15"/>
    </row>
    <row r="48" spans="1:7" ht="27.7" customHeight="1" x14ac:dyDescent="0.3">
      <c r="B48" s="181" t="s">
        <v>171</v>
      </c>
      <c r="C48" s="181"/>
      <c r="D48" s="181"/>
      <c r="E48" s="181"/>
    </row>
    <row r="49" spans="1:7" x14ac:dyDescent="0.3">
      <c r="A49" s="171" t="s">
        <v>176</v>
      </c>
      <c r="B49" s="171"/>
      <c r="C49" s="171"/>
      <c r="D49" s="171"/>
      <c r="E49" s="171"/>
      <c r="F49" s="171"/>
      <c r="G49" s="171"/>
    </row>
    <row r="50" spans="1:7" s="57" customFormat="1" ht="20.2" customHeight="1" x14ac:dyDescent="0.3">
      <c r="D50" s="172" t="s">
        <v>253</v>
      </c>
      <c r="E50" s="172"/>
      <c r="F50" s="172"/>
      <c r="G50" s="172"/>
    </row>
    <row r="51" spans="1:7" ht="16.899999999999999" x14ac:dyDescent="0.3">
      <c r="D51" s="132" t="s">
        <v>172</v>
      </c>
      <c r="E51" s="132"/>
      <c r="F51" s="132"/>
      <c r="G51" s="132"/>
    </row>
    <row r="52" spans="1:7" x14ac:dyDescent="0.3">
      <c r="D52" s="173" t="s">
        <v>173</v>
      </c>
      <c r="E52" s="173"/>
      <c r="F52" s="173"/>
      <c r="G52" s="173"/>
    </row>
  </sheetData>
  <mergeCells count="50">
    <mergeCell ref="D51:G51"/>
    <mergeCell ref="D52:G52"/>
    <mergeCell ref="B44:D44"/>
    <mergeCell ref="B45:D45"/>
    <mergeCell ref="B46:D46"/>
    <mergeCell ref="B48:E48"/>
    <mergeCell ref="A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H7"/>
    <mergeCell ref="B8:H8"/>
    <mergeCell ref="B9:G9"/>
    <mergeCell ref="B11:D11"/>
    <mergeCell ref="B12:D12"/>
    <mergeCell ref="B13:D13"/>
    <mergeCell ref="B14:D14"/>
    <mergeCell ref="B15:D15"/>
    <mergeCell ref="B16:D16"/>
    <mergeCell ref="B17:D17"/>
    <mergeCell ref="B18:D18"/>
    <mergeCell ref="B6:H6"/>
    <mergeCell ref="A2:C2"/>
    <mergeCell ref="D2:G2"/>
    <mergeCell ref="A3:B3"/>
    <mergeCell ref="A4:G4"/>
    <mergeCell ref="A5:G5"/>
  </mergeCells>
  <printOptions horizontalCentered="1"/>
  <pageMargins left="0.33" right="0.2" top="0.5" bottom="0.49"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52"/>
  <sheetViews>
    <sheetView topLeftCell="A41" zoomScale="70" zoomScaleNormal="70" workbookViewId="0">
      <selection activeCell="L53" sqref="L53"/>
    </sheetView>
  </sheetViews>
  <sheetFormatPr defaultColWidth="9.109375" defaultRowHeight="15.65" x14ac:dyDescent="0.3"/>
  <cols>
    <col min="1" max="1" width="5.44140625" style="59" bestFit="1" customWidth="1"/>
    <col min="2" max="2" width="27.109375" style="15" customWidth="1"/>
    <col min="3" max="3" width="12.44140625" style="59" customWidth="1"/>
    <col min="4" max="4" width="13.5546875" style="59" customWidth="1"/>
    <col min="5" max="5" width="11.33203125" style="59" customWidth="1"/>
    <col min="6" max="6" width="16" style="59" customWidth="1"/>
    <col min="7" max="7" width="12.33203125" style="59" customWidth="1"/>
    <col min="8" max="256" width="9.109375" style="59"/>
    <col min="257" max="257" width="5.44140625" style="59" bestFit="1" customWidth="1"/>
    <col min="258" max="258" width="27.109375" style="59" customWidth="1"/>
    <col min="259" max="259" width="12.44140625" style="59" customWidth="1"/>
    <col min="260" max="260" width="13.5546875" style="59" customWidth="1"/>
    <col min="261" max="261" width="11.33203125" style="59" customWidth="1"/>
    <col min="262" max="262" width="16" style="59" customWidth="1"/>
    <col min="263" max="263" width="12.33203125" style="59" customWidth="1"/>
    <col min="264" max="512" width="9.109375" style="59"/>
    <col min="513" max="513" width="5.44140625" style="59" bestFit="1" customWidth="1"/>
    <col min="514" max="514" width="27.109375" style="59" customWidth="1"/>
    <col min="515" max="515" width="12.44140625" style="59" customWidth="1"/>
    <col min="516" max="516" width="13.5546875" style="59" customWidth="1"/>
    <col min="517" max="517" width="11.33203125" style="59" customWidth="1"/>
    <col min="518" max="518" width="16" style="59" customWidth="1"/>
    <col min="519" max="519" width="12.33203125" style="59" customWidth="1"/>
    <col min="520" max="768" width="9.109375" style="59"/>
    <col min="769" max="769" width="5.44140625" style="59" bestFit="1" customWidth="1"/>
    <col min="770" max="770" width="27.109375" style="59" customWidth="1"/>
    <col min="771" max="771" width="12.44140625" style="59" customWidth="1"/>
    <col min="772" max="772" width="13.5546875" style="59" customWidth="1"/>
    <col min="773" max="773" width="11.33203125" style="59" customWidth="1"/>
    <col min="774" max="774" width="16" style="59" customWidth="1"/>
    <col min="775" max="775" width="12.33203125" style="59" customWidth="1"/>
    <col min="776" max="1024" width="9.109375" style="59"/>
    <col min="1025" max="1025" width="5.44140625" style="59" bestFit="1" customWidth="1"/>
    <col min="1026" max="1026" width="27.109375" style="59" customWidth="1"/>
    <col min="1027" max="1027" width="12.44140625" style="59" customWidth="1"/>
    <col min="1028" max="1028" width="13.5546875" style="59" customWidth="1"/>
    <col min="1029" max="1029" width="11.33203125" style="59" customWidth="1"/>
    <col min="1030" max="1030" width="16" style="59" customWidth="1"/>
    <col min="1031" max="1031" width="12.33203125" style="59" customWidth="1"/>
    <col min="1032" max="1280" width="9.109375" style="59"/>
    <col min="1281" max="1281" width="5.44140625" style="59" bestFit="1" customWidth="1"/>
    <col min="1282" max="1282" width="27.109375" style="59" customWidth="1"/>
    <col min="1283" max="1283" width="12.44140625" style="59" customWidth="1"/>
    <col min="1284" max="1284" width="13.5546875" style="59" customWidth="1"/>
    <col min="1285" max="1285" width="11.33203125" style="59" customWidth="1"/>
    <col min="1286" max="1286" width="16" style="59" customWidth="1"/>
    <col min="1287" max="1287" width="12.33203125" style="59" customWidth="1"/>
    <col min="1288" max="1536" width="9.109375" style="59"/>
    <col min="1537" max="1537" width="5.44140625" style="59" bestFit="1" customWidth="1"/>
    <col min="1538" max="1538" width="27.109375" style="59" customWidth="1"/>
    <col min="1539" max="1539" width="12.44140625" style="59" customWidth="1"/>
    <col min="1540" max="1540" width="13.5546875" style="59" customWidth="1"/>
    <col min="1541" max="1541" width="11.33203125" style="59" customWidth="1"/>
    <col min="1542" max="1542" width="16" style="59" customWidth="1"/>
    <col min="1543" max="1543" width="12.33203125" style="59" customWidth="1"/>
    <col min="1544" max="1792" width="9.109375" style="59"/>
    <col min="1793" max="1793" width="5.44140625" style="59" bestFit="1" customWidth="1"/>
    <col min="1794" max="1794" width="27.109375" style="59" customWidth="1"/>
    <col min="1795" max="1795" width="12.44140625" style="59" customWidth="1"/>
    <col min="1796" max="1796" width="13.5546875" style="59" customWidth="1"/>
    <col min="1797" max="1797" width="11.33203125" style="59" customWidth="1"/>
    <col min="1798" max="1798" width="16" style="59" customWidth="1"/>
    <col min="1799" max="1799" width="12.33203125" style="59" customWidth="1"/>
    <col min="1800" max="2048" width="9.109375" style="59"/>
    <col min="2049" max="2049" width="5.44140625" style="59" bestFit="1" customWidth="1"/>
    <col min="2050" max="2050" width="27.109375" style="59" customWidth="1"/>
    <col min="2051" max="2051" width="12.44140625" style="59" customWidth="1"/>
    <col min="2052" max="2052" width="13.5546875" style="59" customWidth="1"/>
    <col min="2053" max="2053" width="11.33203125" style="59" customWidth="1"/>
    <col min="2054" max="2054" width="16" style="59" customWidth="1"/>
    <col min="2055" max="2055" width="12.33203125" style="59" customWidth="1"/>
    <col min="2056" max="2304" width="9.109375" style="59"/>
    <col min="2305" max="2305" width="5.44140625" style="59" bestFit="1" customWidth="1"/>
    <col min="2306" max="2306" width="27.109375" style="59" customWidth="1"/>
    <col min="2307" max="2307" width="12.44140625" style="59" customWidth="1"/>
    <col min="2308" max="2308" width="13.5546875" style="59" customWidth="1"/>
    <col min="2309" max="2309" width="11.33203125" style="59" customWidth="1"/>
    <col min="2310" max="2310" width="16" style="59" customWidth="1"/>
    <col min="2311" max="2311" width="12.33203125" style="59" customWidth="1"/>
    <col min="2312" max="2560" width="9.109375" style="59"/>
    <col min="2561" max="2561" width="5.44140625" style="59" bestFit="1" customWidth="1"/>
    <col min="2562" max="2562" width="27.109375" style="59" customWidth="1"/>
    <col min="2563" max="2563" width="12.44140625" style="59" customWidth="1"/>
    <col min="2564" max="2564" width="13.5546875" style="59" customWidth="1"/>
    <col min="2565" max="2565" width="11.33203125" style="59" customWidth="1"/>
    <col min="2566" max="2566" width="16" style="59" customWidth="1"/>
    <col min="2567" max="2567" width="12.33203125" style="59" customWidth="1"/>
    <col min="2568" max="2816" width="9.109375" style="59"/>
    <col min="2817" max="2817" width="5.44140625" style="59" bestFit="1" customWidth="1"/>
    <col min="2818" max="2818" width="27.109375" style="59" customWidth="1"/>
    <col min="2819" max="2819" width="12.44140625" style="59" customWidth="1"/>
    <col min="2820" max="2820" width="13.5546875" style="59" customWidth="1"/>
    <col min="2821" max="2821" width="11.33203125" style="59" customWidth="1"/>
    <col min="2822" max="2822" width="16" style="59" customWidth="1"/>
    <col min="2823" max="2823" width="12.33203125" style="59" customWidth="1"/>
    <col min="2824" max="3072" width="9.109375" style="59"/>
    <col min="3073" max="3073" width="5.44140625" style="59" bestFit="1" customWidth="1"/>
    <col min="3074" max="3074" width="27.109375" style="59" customWidth="1"/>
    <col min="3075" max="3075" width="12.44140625" style="59" customWidth="1"/>
    <col min="3076" max="3076" width="13.5546875" style="59" customWidth="1"/>
    <col min="3077" max="3077" width="11.33203125" style="59" customWidth="1"/>
    <col min="3078" max="3078" width="16" style="59" customWidth="1"/>
    <col min="3079" max="3079" width="12.33203125" style="59" customWidth="1"/>
    <col min="3080" max="3328" width="9.109375" style="59"/>
    <col min="3329" max="3329" width="5.44140625" style="59" bestFit="1" customWidth="1"/>
    <col min="3330" max="3330" width="27.109375" style="59" customWidth="1"/>
    <col min="3331" max="3331" width="12.44140625" style="59" customWidth="1"/>
    <col min="3332" max="3332" width="13.5546875" style="59" customWidth="1"/>
    <col min="3333" max="3333" width="11.33203125" style="59" customWidth="1"/>
    <col min="3334" max="3334" width="16" style="59" customWidth="1"/>
    <col min="3335" max="3335" width="12.33203125" style="59" customWidth="1"/>
    <col min="3336" max="3584" width="9.109375" style="59"/>
    <col min="3585" max="3585" width="5.44140625" style="59" bestFit="1" customWidth="1"/>
    <col min="3586" max="3586" width="27.109375" style="59" customWidth="1"/>
    <col min="3587" max="3587" width="12.44140625" style="59" customWidth="1"/>
    <col min="3588" max="3588" width="13.5546875" style="59" customWidth="1"/>
    <col min="3589" max="3589" width="11.33203125" style="59" customWidth="1"/>
    <col min="3590" max="3590" width="16" style="59" customWidth="1"/>
    <col min="3591" max="3591" width="12.33203125" style="59" customWidth="1"/>
    <col min="3592" max="3840" width="9.109375" style="59"/>
    <col min="3841" max="3841" width="5.44140625" style="59" bestFit="1" customWidth="1"/>
    <col min="3842" max="3842" width="27.109375" style="59" customWidth="1"/>
    <col min="3843" max="3843" width="12.44140625" style="59" customWidth="1"/>
    <col min="3844" max="3844" width="13.5546875" style="59" customWidth="1"/>
    <col min="3845" max="3845" width="11.33203125" style="59" customWidth="1"/>
    <col min="3846" max="3846" width="16" style="59" customWidth="1"/>
    <col min="3847" max="3847" width="12.33203125" style="59" customWidth="1"/>
    <col min="3848" max="4096" width="9.109375" style="59"/>
    <col min="4097" max="4097" width="5.44140625" style="59" bestFit="1" customWidth="1"/>
    <col min="4098" max="4098" width="27.109375" style="59" customWidth="1"/>
    <col min="4099" max="4099" width="12.44140625" style="59" customWidth="1"/>
    <col min="4100" max="4100" width="13.5546875" style="59" customWidth="1"/>
    <col min="4101" max="4101" width="11.33203125" style="59" customWidth="1"/>
    <col min="4102" max="4102" width="16" style="59" customWidth="1"/>
    <col min="4103" max="4103" width="12.33203125" style="59" customWidth="1"/>
    <col min="4104" max="4352" width="9.109375" style="59"/>
    <col min="4353" max="4353" width="5.44140625" style="59" bestFit="1" customWidth="1"/>
    <col min="4354" max="4354" width="27.109375" style="59" customWidth="1"/>
    <col min="4355" max="4355" width="12.44140625" style="59" customWidth="1"/>
    <col min="4356" max="4356" width="13.5546875" style="59" customWidth="1"/>
    <col min="4357" max="4357" width="11.33203125" style="59" customWidth="1"/>
    <col min="4358" max="4358" width="16" style="59" customWidth="1"/>
    <col min="4359" max="4359" width="12.33203125" style="59" customWidth="1"/>
    <col min="4360" max="4608" width="9.109375" style="59"/>
    <col min="4609" max="4609" width="5.44140625" style="59" bestFit="1" customWidth="1"/>
    <col min="4610" max="4610" width="27.109375" style="59" customWidth="1"/>
    <col min="4611" max="4611" width="12.44140625" style="59" customWidth="1"/>
    <col min="4612" max="4612" width="13.5546875" style="59" customWidth="1"/>
    <col min="4613" max="4613" width="11.33203125" style="59" customWidth="1"/>
    <col min="4614" max="4614" width="16" style="59" customWidth="1"/>
    <col min="4615" max="4615" width="12.33203125" style="59" customWidth="1"/>
    <col min="4616" max="4864" width="9.109375" style="59"/>
    <col min="4865" max="4865" width="5.44140625" style="59" bestFit="1" customWidth="1"/>
    <col min="4866" max="4866" width="27.109375" style="59" customWidth="1"/>
    <col min="4867" max="4867" width="12.44140625" style="59" customWidth="1"/>
    <col min="4868" max="4868" width="13.5546875" style="59" customWidth="1"/>
    <col min="4869" max="4869" width="11.33203125" style="59" customWidth="1"/>
    <col min="4870" max="4870" width="16" style="59" customWidth="1"/>
    <col min="4871" max="4871" width="12.33203125" style="59" customWidth="1"/>
    <col min="4872" max="5120" width="9.109375" style="59"/>
    <col min="5121" max="5121" width="5.44140625" style="59" bestFit="1" customWidth="1"/>
    <col min="5122" max="5122" width="27.109375" style="59" customWidth="1"/>
    <col min="5123" max="5123" width="12.44140625" style="59" customWidth="1"/>
    <col min="5124" max="5124" width="13.5546875" style="59" customWidth="1"/>
    <col min="5125" max="5125" width="11.33203125" style="59" customWidth="1"/>
    <col min="5126" max="5126" width="16" style="59" customWidth="1"/>
    <col min="5127" max="5127" width="12.33203125" style="59" customWidth="1"/>
    <col min="5128" max="5376" width="9.109375" style="59"/>
    <col min="5377" max="5377" width="5.44140625" style="59" bestFit="1" customWidth="1"/>
    <col min="5378" max="5378" width="27.109375" style="59" customWidth="1"/>
    <col min="5379" max="5379" width="12.44140625" style="59" customWidth="1"/>
    <col min="5380" max="5380" width="13.5546875" style="59" customWidth="1"/>
    <col min="5381" max="5381" width="11.33203125" style="59" customWidth="1"/>
    <col min="5382" max="5382" width="16" style="59" customWidth="1"/>
    <col min="5383" max="5383" width="12.33203125" style="59" customWidth="1"/>
    <col min="5384" max="5632" width="9.109375" style="59"/>
    <col min="5633" max="5633" width="5.44140625" style="59" bestFit="1" customWidth="1"/>
    <col min="5634" max="5634" width="27.109375" style="59" customWidth="1"/>
    <col min="5635" max="5635" width="12.44140625" style="59" customWidth="1"/>
    <col min="5636" max="5636" width="13.5546875" style="59" customWidth="1"/>
    <col min="5637" max="5637" width="11.33203125" style="59" customWidth="1"/>
    <col min="5638" max="5638" width="16" style="59" customWidth="1"/>
    <col min="5639" max="5639" width="12.33203125" style="59" customWidth="1"/>
    <col min="5640" max="5888" width="9.109375" style="59"/>
    <col min="5889" max="5889" width="5.44140625" style="59" bestFit="1" customWidth="1"/>
    <col min="5890" max="5890" width="27.109375" style="59" customWidth="1"/>
    <col min="5891" max="5891" width="12.44140625" style="59" customWidth="1"/>
    <col min="5892" max="5892" width="13.5546875" style="59" customWidth="1"/>
    <col min="5893" max="5893" width="11.33203125" style="59" customWidth="1"/>
    <col min="5894" max="5894" width="16" style="59" customWidth="1"/>
    <col min="5895" max="5895" width="12.33203125" style="59" customWidth="1"/>
    <col min="5896" max="6144" width="9.109375" style="59"/>
    <col min="6145" max="6145" width="5.44140625" style="59" bestFit="1" customWidth="1"/>
    <col min="6146" max="6146" width="27.109375" style="59" customWidth="1"/>
    <col min="6147" max="6147" width="12.44140625" style="59" customWidth="1"/>
    <col min="6148" max="6148" width="13.5546875" style="59" customWidth="1"/>
    <col min="6149" max="6149" width="11.33203125" style="59" customWidth="1"/>
    <col min="6150" max="6150" width="16" style="59" customWidth="1"/>
    <col min="6151" max="6151" width="12.33203125" style="59" customWidth="1"/>
    <col min="6152" max="6400" width="9.109375" style="59"/>
    <col min="6401" max="6401" width="5.44140625" style="59" bestFit="1" customWidth="1"/>
    <col min="6402" max="6402" width="27.109375" style="59" customWidth="1"/>
    <col min="6403" max="6403" width="12.44140625" style="59" customWidth="1"/>
    <col min="6404" max="6404" width="13.5546875" style="59" customWidth="1"/>
    <col min="6405" max="6405" width="11.33203125" style="59" customWidth="1"/>
    <col min="6406" max="6406" width="16" style="59" customWidth="1"/>
    <col min="6407" max="6407" width="12.33203125" style="59" customWidth="1"/>
    <col min="6408" max="6656" width="9.109375" style="59"/>
    <col min="6657" max="6657" width="5.44140625" style="59" bestFit="1" customWidth="1"/>
    <col min="6658" max="6658" width="27.109375" style="59" customWidth="1"/>
    <col min="6659" max="6659" width="12.44140625" style="59" customWidth="1"/>
    <col min="6660" max="6660" width="13.5546875" style="59" customWidth="1"/>
    <col min="6661" max="6661" width="11.33203125" style="59" customWidth="1"/>
    <col min="6662" max="6662" width="16" style="59" customWidth="1"/>
    <col min="6663" max="6663" width="12.33203125" style="59" customWidth="1"/>
    <col min="6664" max="6912" width="9.109375" style="59"/>
    <col min="6913" max="6913" width="5.44140625" style="59" bestFit="1" customWidth="1"/>
    <col min="6914" max="6914" width="27.109375" style="59" customWidth="1"/>
    <col min="6915" max="6915" width="12.44140625" style="59" customWidth="1"/>
    <col min="6916" max="6916" width="13.5546875" style="59" customWidth="1"/>
    <col min="6917" max="6917" width="11.33203125" style="59" customWidth="1"/>
    <col min="6918" max="6918" width="16" style="59" customWidth="1"/>
    <col min="6919" max="6919" width="12.33203125" style="59" customWidth="1"/>
    <col min="6920" max="7168" width="9.109375" style="59"/>
    <col min="7169" max="7169" width="5.44140625" style="59" bestFit="1" customWidth="1"/>
    <col min="7170" max="7170" width="27.109375" style="59" customWidth="1"/>
    <col min="7171" max="7171" width="12.44140625" style="59" customWidth="1"/>
    <col min="7172" max="7172" width="13.5546875" style="59" customWidth="1"/>
    <col min="7173" max="7173" width="11.33203125" style="59" customWidth="1"/>
    <col min="7174" max="7174" width="16" style="59" customWidth="1"/>
    <col min="7175" max="7175" width="12.33203125" style="59" customWidth="1"/>
    <col min="7176" max="7424" width="9.109375" style="59"/>
    <col min="7425" max="7425" width="5.44140625" style="59" bestFit="1" customWidth="1"/>
    <col min="7426" max="7426" width="27.109375" style="59" customWidth="1"/>
    <col min="7427" max="7427" width="12.44140625" style="59" customWidth="1"/>
    <col min="7428" max="7428" width="13.5546875" style="59" customWidth="1"/>
    <col min="7429" max="7429" width="11.33203125" style="59" customWidth="1"/>
    <col min="7430" max="7430" width="16" style="59" customWidth="1"/>
    <col min="7431" max="7431" width="12.33203125" style="59" customWidth="1"/>
    <col min="7432" max="7680" width="9.109375" style="59"/>
    <col min="7681" max="7681" width="5.44140625" style="59" bestFit="1" customWidth="1"/>
    <col min="7682" max="7682" width="27.109375" style="59" customWidth="1"/>
    <col min="7683" max="7683" width="12.44140625" style="59" customWidth="1"/>
    <col min="7684" max="7684" width="13.5546875" style="59" customWidth="1"/>
    <col min="7685" max="7685" width="11.33203125" style="59" customWidth="1"/>
    <col min="7686" max="7686" width="16" style="59" customWidth="1"/>
    <col min="7687" max="7687" width="12.33203125" style="59" customWidth="1"/>
    <col min="7688" max="7936" width="9.109375" style="59"/>
    <col min="7937" max="7937" width="5.44140625" style="59" bestFit="1" customWidth="1"/>
    <col min="7938" max="7938" width="27.109375" style="59" customWidth="1"/>
    <col min="7939" max="7939" width="12.44140625" style="59" customWidth="1"/>
    <col min="7940" max="7940" width="13.5546875" style="59" customWidth="1"/>
    <col min="7941" max="7941" width="11.33203125" style="59" customWidth="1"/>
    <col min="7942" max="7942" width="16" style="59" customWidth="1"/>
    <col min="7943" max="7943" width="12.33203125" style="59" customWidth="1"/>
    <col min="7944" max="8192" width="9.109375" style="59"/>
    <col min="8193" max="8193" width="5.44140625" style="59" bestFit="1" customWidth="1"/>
    <col min="8194" max="8194" width="27.109375" style="59" customWidth="1"/>
    <col min="8195" max="8195" width="12.44140625" style="59" customWidth="1"/>
    <col min="8196" max="8196" width="13.5546875" style="59" customWidth="1"/>
    <col min="8197" max="8197" width="11.33203125" style="59" customWidth="1"/>
    <col min="8198" max="8198" width="16" style="59" customWidth="1"/>
    <col min="8199" max="8199" width="12.33203125" style="59" customWidth="1"/>
    <col min="8200" max="8448" width="9.109375" style="59"/>
    <col min="8449" max="8449" width="5.44140625" style="59" bestFit="1" customWidth="1"/>
    <col min="8450" max="8450" width="27.109375" style="59" customWidth="1"/>
    <col min="8451" max="8451" width="12.44140625" style="59" customWidth="1"/>
    <col min="8452" max="8452" width="13.5546875" style="59" customWidth="1"/>
    <col min="8453" max="8453" width="11.33203125" style="59" customWidth="1"/>
    <col min="8454" max="8454" width="16" style="59" customWidth="1"/>
    <col min="8455" max="8455" width="12.33203125" style="59" customWidth="1"/>
    <col min="8456" max="8704" width="9.109375" style="59"/>
    <col min="8705" max="8705" width="5.44140625" style="59" bestFit="1" customWidth="1"/>
    <col min="8706" max="8706" width="27.109375" style="59" customWidth="1"/>
    <col min="8707" max="8707" width="12.44140625" style="59" customWidth="1"/>
    <col min="8708" max="8708" width="13.5546875" style="59" customWidth="1"/>
    <col min="8709" max="8709" width="11.33203125" style="59" customWidth="1"/>
    <col min="8710" max="8710" width="16" style="59" customWidth="1"/>
    <col min="8711" max="8711" width="12.33203125" style="59" customWidth="1"/>
    <col min="8712" max="8960" width="9.109375" style="59"/>
    <col min="8961" max="8961" width="5.44140625" style="59" bestFit="1" customWidth="1"/>
    <col min="8962" max="8962" width="27.109375" style="59" customWidth="1"/>
    <col min="8963" max="8963" width="12.44140625" style="59" customWidth="1"/>
    <col min="8964" max="8964" width="13.5546875" style="59" customWidth="1"/>
    <col min="8965" max="8965" width="11.33203125" style="59" customWidth="1"/>
    <col min="8966" max="8966" width="16" style="59" customWidth="1"/>
    <col min="8967" max="8967" width="12.33203125" style="59" customWidth="1"/>
    <col min="8968" max="9216" width="9.109375" style="59"/>
    <col min="9217" max="9217" width="5.44140625" style="59" bestFit="1" customWidth="1"/>
    <col min="9218" max="9218" width="27.109375" style="59" customWidth="1"/>
    <col min="9219" max="9219" width="12.44140625" style="59" customWidth="1"/>
    <col min="9220" max="9220" width="13.5546875" style="59" customWidth="1"/>
    <col min="9221" max="9221" width="11.33203125" style="59" customWidth="1"/>
    <col min="9222" max="9222" width="16" style="59" customWidth="1"/>
    <col min="9223" max="9223" width="12.33203125" style="59" customWidth="1"/>
    <col min="9224" max="9472" width="9.109375" style="59"/>
    <col min="9473" max="9473" width="5.44140625" style="59" bestFit="1" customWidth="1"/>
    <col min="9474" max="9474" width="27.109375" style="59" customWidth="1"/>
    <col min="9475" max="9475" width="12.44140625" style="59" customWidth="1"/>
    <col min="9476" max="9476" width="13.5546875" style="59" customWidth="1"/>
    <col min="9477" max="9477" width="11.33203125" style="59" customWidth="1"/>
    <col min="9478" max="9478" width="16" style="59" customWidth="1"/>
    <col min="9479" max="9479" width="12.33203125" style="59" customWidth="1"/>
    <col min="9480" max="9728" width="9.109375" style="59"/>
    <col min="9729" max="9729" width="5.44140625" style="59" bestFit="1" customWidth="1"/>
    <col min="9730" max="9730" width="27.109375" style="59" customWidth="1"/>
    <col min="9731" max="9731" width="12.44140625" style="59" customWidth="1"/>
    <col min="9732" max="9732" width="13.5546875" style="59" customWidth="1"/>
    <col min="9733" max="9733" width="11.33203125" style="59" customWidth="1"/>
    <col min="9734" max="9734" width="16" style="59" customWidth="1"/>
    <col min="9735" max="9735" width="12.33203125" style="59" customWidth="1"/>
    <col min="9736" max="9984" width="9.109375" style="59"/>
    <col min="9985" max="9985" width="5.44140625" style="59" bestFit="1" customWidth="1"/>
    <col min="9986" max="9986" width="27.109375" style="59" customWidth="1"/>
    <col min="9987" max="9987" width="12.44140625" style="59" customWidth="1"/>
    <col min="9988" max="9988" width="13.5546875" style="59" customWidth="1"/>
    <col min="9989" max="9989" width="11.33203125" style="59" customWidth="1"/>
    <col min="9990" max="9990" width="16" style="59" customWidth="1"/>
    <col min="9991" max="9991" width="12.33203125" style="59" customWidth="1"/>
    <col min="9992" max="10240" width="9.109375" style="59"/>
    <col min="10241" max="10241" width="5.44140625" style="59" bestFit="1" customWidth="1"/>
    <col min="10242" max="10242" width="27.109375" style="59" customWidth="1"/>
    <col min="10243" max="10243" width="12.44140625" style="59" customWidth="1"/>
    <col min="10244" max="10244" width="13.5546875" style="59" customWidth="1"/>
    <col min="10245" max="10245" width="11.33203125" style="59" customWidth="1"/>
    <col min="10246" max="10246" width="16" style="59" customWidth="1"/>
    <col min="10247" max="10247" width="12.33203125" style="59" customWidth="1"/>
    <col min="10248" max="10496" width="9.109375" style="59"/>
    <col min="10497" max="10497" width="5.44140625" style="59" bestFit="1" customWidth="1"/>
    <col min="10498" max="10498" width="27.109375" style="59" customWidth="1"/>
    <col min="10499" max="10499" width="12.44140625" style="59" customWidth="1"/>
    <col min="10500" max="10500" width="13.5546875" style="59" customWidth="1"/>
    <col min="10501" max="10501" width="11.33203125" style="59" customWidth="1"/>
    <col min="10502" max="10502" width="16" style="59" customWidth="1"/>
    <col min="10503" max="10503" width="12.33203125" style="59" customWidth="1"/>
    <col min="10504" max="10752" width="9.109375" style="59"/>
    <col min="10753" max="10753" width="5.44140625" style="59" bestFit="1" customWidth="1"/>
    <col min="10754" max="10754" width="27.109375" style="59" customWidth="1"/>
    <col min="10755" max="10755" width="12.44140625" style="59" customWidth="1"/>
    <col min="10756" max="10756" width="13.5546875" style="59" customWidth="1"/>
    <col min="10757" max="10757" width="11.33203125" style="59" customWidth="1"/>
    <col min="10758" max="10758" width="16" style="59" customWidth="1"/>
    <col min="10759" max="10759" width="12.33203125" style="59" customWidth="1"/>
    <col min="10760" max="11008" width="9.109375" style="59"/>
    <col min="11009" max="11009" width="5.44140625" style="59" bestFit="1" customWidth="1"/>
    <col min="11010" max="11010" width="27.109375" style="59" customWidth="1"/>
    <col min="11011" max="11011" width="12.44140625" style="59" customWidth="1"/>
    <col min="11012" max="11012" width="13.5546875" style="59" customWidth="1"/>
    <col min="11013" max="11013" width="11.33203125" style="59" customWidth="1"/>
    <col min="11014" max="11014" width="16" style="59" customWidth="1"/>
    <col min="11015" max="11015" width="12.33203125" style="59" customWidth="1"/>
    <col min="11016" max="11264" width="9.109375" style="59"/>
    <col min="11265" max="11265" width="5.44140625" style="59" bestFit="1" customWidth="1"/>
    <col min="11266" max="11266" width="27.109375" style="59" customWidth="1"/>
    <col min="11267" max="11267" width="12.44140625" style="59" customWidth="1"/>
    <col min="11268" max="11268" width="13.5546875" style="59" customWidth="1"/>
    <col min="11269" max="11269" width="11.33203125" style="59" customWidth="1"/>
    <col min="11270" max="11270" width="16" style="59" customWidth="1"/>
    <col min="11271" max="11271" width="12.33203125" style="59" customWidth="1"/>
    <col min="11272" max="11520" width="9.109375" style="59"/>
    <col min="11521" max="11521" width="5.44140625" style="59" bestFit="1" customWidth="1"/>
    <col min="11522" max="11522" width="27.109375" style="59" customWidth="1"/>
    <col min="11523" max="11523" width="12.44140625" style="59" customWidth="1"/>
    <col min="11524" max="11524" width="13.5546875" style="59" customWidth="1"/>
    <col min="11525" max="11525" width="11.33203125" style="59" customWidth="1"/>
    <col min="11526" max="11526" width="16" style="59" customWidth="1"/>
    <col min="11527" max="11527" width="12.33203125" style="59" customWidth="1"/>
    <col min="11528" max="11776" width="9.109375" style="59"/>
    <col min="11777" max="11777" width="5.44140625" style="59" bestFit="1" customWidth="1"/>
    <col min="11778" max="11778" width="27.109375" style="59" customWidth="1"/>
    <col min="11779" max="11779" width="12.44140625" style="59" customWidth="1"/>
    <col min="11780" max="11780" width="13.5546875" style="59" customWidth="1"/>
    <col min="11781" max="11781" width="11.33203125" style="59" customWidth="1"/>
    <col min="11782" max="11782" width="16" style="59" customWidth="1"/>
    <col min="11783" max="11783" width="12.33203125" style="59" customWidth="1"/>
    <col min="11784" max="12032" width="9.109375" style="59"/>
    <col min="12033" max="12033" width="5.44140625" style="59" bestFit="1" customWidth="1"/>
    <col min="12034" max="12034" width="27.109375" style="59" customWidth="1"/>
    <col min="12035" max="12035" width="12.44140625" style="59" customWidth="1"/>
    <col min="12036" max="12036" width="13.5546875" style="59" customWidth="1"/>
    <col min="12037" max="12037" width="11.33203125" style="59" customWidth="1"/>
    <col min="12038" max="12038" width="16" style="59" customWidth="1"/>
    <col min="12039" max="12039" width="12.33203125" style="59" customWidth="1"/>
    <col min="12040" max="12288" width="9.109375" style="59"/>
    <col min="12289" max="12289" width="5.44140625" style="59" bestFit="1" customWidth="1"/>
    <col min="12290" max="12290" width="27.109375" style="59" customWidth="1"/>
    <col min="12291" max="12291" width="12.44140625" style="59" customWidth="1"/>
    <col min="12292" max="12292" width="13.5546875" style="59" customWidth="1"/>
    <col min="12293" max="12293" width="11.33203125" style="59" customWidth="1"/>
    <col min="12294" max="12294" width="16" style="59" customWidth="1"/>
    <col min="12295" max="12295" width="12.33203125" style="59" customWidth="1"/>
    <col min="12296" max="12544" width="9.109375" style="59"/>
    <col min="12545" max="12545" width="5.44140625" style="59" bestFit="1" customWidth="1"/>
    <col min="12546" max="12546" width="27.109375" style="59" customWidth="1"/>
    <col min="12547" max="12547" width="12.44140625" style="59" customWidth="1"/>
    <col min="12548" max="12548" width="13.5546875" style="59" customWidth="1"/>
    <col min="12549" max="12549" width="11.33203125" style="59" customWidth="1"/>
    <col min="12550" max="12550" width="16" style="59" customWidth="1"/>
    <col min="12551" max="12551" width="12.33203125" style="59" customWidth="1"/>
    <col min="12552" max="12800" width="9.109375" style="59"/>
    <col min="12801" max="12801" width="5.44140625" style="59" bestFit="1" customWidth="1"/>
    <col min="12802" max="12802" width="27.109375" style="59" customWidth="1"/>
    <col min="12803" max="12803" width="12.44140625" style="59" customWidth="1"/>
    <col min="12804" max="12804" width="13.5546875" style="59" customWidth="1"/>
    <col min="12805" max="12805" width="11.33203125" style="59" customWidth="1"/>
    <col min="12806" max="12806" width="16" style="59" customWidth="1"/>
    <col min="12807" max="12807" width="12.33203125" style="59" customWidth="1"/>
    <col min="12808" max="13056" width="9.109375" style="59"/>
    <col min="13057" max="13057" width="5.44140625" style="59" bestFit="1" customWidth="1"/>
    <col min="13058" max="13058" width="27.109375" style="59" customWidth="1"/>
    <col min="13059" max="13059" width="12.44140625" style="59" customWidth="1"/>
    <col min="13060" max="13060" width="13.5546875" style="59" customWidth="1"/>
    <col min="13061" max="13061" width="11.33203125" style="59" customWidth="1"/>
    <col min="13062" max="13062" width="16" style="59" customWidth="1"/>
    <col min="13063" max="13063" width="12.33203125" style="59" customWidth="1"/>
    <col min="13064" max="13312" width="9.109375" style="59"/>
    <col min="13313" max="13313" width="5.44140625" style="59" bestFit="1" customWidth="1"/>
    <col min="13314" max="13314" width="27.109375" style="59" customWidth="1"/>
    <col min="13315" max="13315" width="12.44140625" style="59" customWidth="1"/>
    <col min="13316" max="13316" width="13.5546875" style="59" customWidth="1"/>
    <col min="13317" max="13317" width="11.33203125" style="59" customWidth="1"/>
    <col min="13318" max="13318" width="16" style="59" customWidth="1"/>
    <col min="13319" max="13319" width="12.33203125" style="59" customWidth="1"/>
    <col min="13320" max="13568" width="9.109375" style="59"/>
    <col min="13569" max="13569" width="5.44140625" style="59" bestFit="1" customWidth="1"/>
    <col min="13570" max="13570" width="27.109375" style="59" customWidth="1"/>
    <col min="13571" max="13571" width="12.44140625" style="59" customWidth="1"/>
    <col min="13572" max="13572" width="13.5546875" style="59" customWidth="1"/>
    <col min="13573" max="13573" width="11.33203125" style="59" customWidth="1"/>
    <col min="13574" max="13574" width="16" style="59" customWidth="1"/>
    <col min="13575" max="13575" width="12.33203125" style="59" customWidth="1"/>
    <col min="13576" max="13824" width="9.109375" style="59"/>
    <col min="13825" max="13825" width="5.44140625" style="59" bestFit="1" customWidth="1"/>
    <col min="13826" max="13826" width="27.109375" style="59" customWidth="1"/>
    <col min="13827" max="13827" width="12.44140625" style="59" customWidth="1"/>
    <col min="13828" max="13828" width="13.5546875" style="59" customWidth="1"/>
    <col min="13829" max="13829" width="11.33203125" style="59" customWidth="1"/>
    <col min="13830" max="13830" width="16" style="59" customWidth="1"/>
    <col min="13831" max="13831" width="12.33203125" style="59" customWidth="1"/>
    <col min="13832" max="14080" width="9.109375" style="59"/>
    <col min="14081" max="14081" width="5.44140625" style="59" bestFit="1" customWidth="1"/>
    <col min="14082" max="14082" width="27.109375" style="59" customWidth="1"/>
    <col min="14083" max="14083" width="12.44140625" style="59" customWidth="1"/>
    <col min="14084" max="14084" width="13.5546875" style="59" customWidth="1"/>
    <col min="14085" max="14085" width="11.33203125" style="59" customWidth="1"/>
    <col min="14086" max="14086" width="16" style="59" customWidth="1"/>
    <col min="14087" max="14087" width="12.33203125" style="59" customWidth="1"/>
    <col min="14088" max="14336" width="9.109375" style="59"/>
    <col min="14337" max="14337" width="5.44140625" style="59" bestFit="1" customWidth="1"/>
    <col min="14338" max="14338" width="27.109375" style="59" customWidth="1"/>
    <col min="14339" max="14339" width="12.44140625" style="59" customWidth="1"/>
    <col min="14340" max="14340" width="13.5546875" style="59" customWidth="1"/>
    <col min="14341" max="14341" width="11.33203125" style="59" customWidth="1"/>
    <col min="14342" max="14342" width="16" style="59" customWidth="1"/>
    <col min="14343" max="14343" width="12.33203125" style="59" customWidth="1"/>
    <col min="14344" max="14592" width="9.109375" style="59"/>
    <col min="14593" max="14593" width="5.44140625" style="59" bestFit="1" customWidth="1"/>
    <col min="14594" max="14594" width="27.109375" style="59" customWidth="1"/>
    <col min="14595" max="14595" width="12.44140625" style="59" customWidth="1"/>
    <col min="14596" max="14596" width="13.5546875" style="59" customWidth="1"/>
    <col min="14597" max="14597" width="11.33203125" style="59" customWidth="1"/>
    <col min="14598" max="14598" width="16" style="59" customWidth="1"/>
    <col min="14599" max="14599" width="12.33203125" style="59" customWidth="1"/>
    <col min="14600" max="14848" width="9.109375" style="59"/>
    <col min="14849" max="14849" width="5.44140625" style="59" bestFit="1" customWidth="1"/>
    <col min="14850" max="14850" width="27.109375" style="59" customWidth="1"/>
    <col min="14851" max="14851" width="12.44140625" style="59" customWidth="1"/>
    <col min="14852" max="14852" width="13.5546875" style="59" customWidth="1"/>
    <col min="14853" max="14853" width="11.33203125" style="59" customWidth="1"/>
    <col min="14854" max="14854" width="16" style="59" customWidth="1"/>
    <col min="14855" max="14855" width="12.33203125" style="59" customWidth="1"/>
    <col min="14856" max="15104" width="9.109375" style="59"/>
    <col min="15105" max="15105" width="5.44140625" style="59" bestFit="1" customWidth="1"/>
    <col min="15106" max="15106" width="27.109375" style="59" customWidth="1"/>
    <col min="15107" max="15107" width="12.44140625" style="59" customWidth="1"/>
    <col min="15108" max="15108" width="13.5546875" style="59" customWidth="1"/>
    <col min="15109" max="15109" width="11.33203125" style="59" customWidth="1"/>
    <col min="15110" max="15110" width="16" style="59" customWidth="1"/>
    <col min="15111" max="15111" width="12.33203125" style="59" customWidth="1"/>
    <col min="15112" max="15360" width="9.109375" style="59"/>
    <col min="15361" max="15361" width="5.44140625" style="59" bestFit="1" customWidth="1"/>
    <col min="15362" max="15362" width="27.109375" style="59" customWidth="1"/>
    <col min="15363" max="15363" width="12.44140625" style="59" customWidth="1"/>
    <col min="15364" max="15364" width="13.5546875" style="59" customWidth="1"/>
    <col min="15365" max="15365" width="11.33203125" style="59" customWidth="1"/>
    <col min="15366" max="15366" width="16" style="59" customWidth="1"/>
    <col min="15367" max="15367" width="12.33203125" style="59" customWidth="1"/>
    <col min="15368" max="15616" width="9.109375" style="59"/>
    <col min="15617" max="15617" width="5.44140625" style="59" bestFit="1" customWidth="1"/>
    <col min="15618" max="15618" width="27.109375" style="59" customWidth="1"/>
    <col min="15619" max="15619" width="12.44140625" style="59" customWidth="1"/>
    <col min="15620" max="15620" width="13.5546875" style="59" customWidth="1"/>
    <col min="15621" max="15621" width="11.33203125" style="59" customWidth="1"/>
    <col min="15622" max="15622" width="16" style="59" customWidth="1"/>
    <col min="15623" max="15623" width="12.33203125" style="59" customWidth="1"/>
    <col min="15624" max="15872" width="9.109375" style="59"/>
    <col min="15873" max="15873" width="5.44140625" style="59" bestFit="1" customWidth="1"/>
    <col min="15874" max="15874" width="27.109375" style="59" customWidth="1"/>
    <col min="15875" max="15875" width="12.44140625" style="59" customWidth="1"/>
    <col min="15876" max="15876" width="13.5546875" style="59" customWidth="1"/>
    <col min="15877" max="15877" width="11.33203125" style="59" customWidth="1"/>
    <col min="15878" max="15878" width="16" style="59" customWidth="1"/>
    <col min="15879" max="15879" width="12.33203125" style="59" customWidth="1"/>
    <col min="15880" max="16128" width="9.109375" style="59"/>
    <col min="16129" max="16129" width="5.44140625" style="59" bestFit="1" customWidth="1"/>
    <col min="16130" max="16130" width="27.109375" style="59" customWidth="1"/>
    <col min="16131" max="16131" width="12.44140625" style="59" customWidth="1"/>
    <col min="16132" max="16132" width="13.5546875" style="59" customWidth="1"/>
    <col min="16133" max="16133" width="11.33203125" style="59" customWidth="1"/>
    <col min="16134" max="16134" width="16" style="59" customWidth="1"/>
    <col min="16135" max="16135" width="12.33203125" style="59" customWidth="1"/>
    <col min="16136" max="16384" width="9.109375" style="59"/>
  </cols>
  <sheetData>
    <row r="1" spans="1:8" ht="16.3" x14ac:dyDescent="0.3">
      <c r="G1" s="16" t="s">
        <v>163</v>
      </c>
    </row>
    <row r="2" spans="1:8" s="57" customFormat="1" ht="48.7" customHeight="1" x14ac:dyDescent="0.3">
      <c r="A2" s="132" t="s">
        <v>51</v>
      </c>
      <c r="B2" s="132"/>
      <c r="C2" s="132"/>
      <c r="D2" s="132" t="s">
        <v>16</v>
      </c>
      <c r="E2" s="132"/>
      <c r="F2" s="132"/>
      <c r="G2" s="132"/>
    </row>
    <row r="3" spans="1:8" s="57" customFormat="1" ht="8.3000000000000007" customHeight="1" x14ac:dyDescent="0.25">
      <c r="A3" s="199"/>
      <c r="B3" s="199"/>
      <c r="D3" s="58"/>
      <c r="E3" s="58"/>
      <c r="F3" s="58"/>
      <c r="G3" s="58"/>
    </row>
    <row r="4" spans="1:8" ht="45.1" customHeight="1" x14ac:dyDescent="0.3">
      <c r="A4" s="128" t="s">
        <v>256</v>
      </c>
      <c r="B4" s="128"/>
      <c r="C4" s="128"/>
      <c r="D4" s="128"/>
      <c r="E4" s="128"/>
      <c r="F4" s="128"/>
      <c r="G4" s="128"/>
    </row>
    <row r="5" spans="1:8" ht="9.6999999999999993" customHeight="1" x14ac:dyDescent="0.25">
      <c r="A5" s="173"/>
      <c r="B5" s="200"/>
      <c r="C5" s="200"/>
      <c r="D5" s="200"/>
      <c r="E5" s="200"/>
      <c r="F5" s="200"/>
      <c r="G5" s="200"/>
    </row>
    <row r="6" spans="1:8" s="60" customFormat="1" ht="21.8" customHeight="1" x14ac:dyDescent="0.3">
      <c r="B6" s="174" t="s">
        <v>158</v>
      </c>
      <c r="C6" s="174"/>
      <c r="D6" s="174"/>
      <c r="E6" s="174"/>
      <c r="F6" s="174"/>
      <c r="G6" s="174"/>
      <c r="H6" s="174"/>
    </row>
    <row r="7" spans="1:8" s="60" customFormat="1" ht="21.8" customHeight="1" x14ac:dyDescent="0.3">
      <c r="B7" s="174" t="s">
        <v>159</v>
      </c>
      <c r="C7" s="174"/>
      <c r="D7" s="174"/>
      <c r="E7" s="174"/>
      <c r="F7" s="174"/>
      <c r="G7" s="174"/>
      <c r="H7" s="174"/>
    </row>
    <row r="8" spans="1:8" s="60" customFormat="1" ht="21.8" customHeight="1" x14ac:dyDescent="0.3">
      <c r="B8" s="174" t="s">
        <v>124</v>
      </c>
      <c r="C8" s="174"/>
      <c r="D8" s="174"/>
      <c r="E8" s="174"/>
      <c r="F8" s="174"/>
      <c r="G8" s="174"/>
      <c r="H8" s="174"/>
    </row>
    <row r="9" spans="1:8" s="60" customFormat="1" ht="21.8" customHeight="1" x14ac:dyDescent="0.3">
      <c r="B9" s="198" t="s">
        <v>174</v>
      </c>
      <c r="C9" s="198"/>
      <c r="D9" s="198"/>
      <c r="E9" s="198"/>
      <c r="F9" s="198"/>
      <c r="G9" s="198"/>
    </row>
    <row r="10" spans="1:8" ht="8.3000000000000007" customHeight="1" x14ac:dyDescent="0.25"/>
    <row r="11" spans="1:8" s="57" customFormat="1" ht="49.5" customHeight="1" x14ac:dyDescent="0.3">
      <c r="A11" s="54" t="s">
        <v>0</v>
      </c>
      <c r="B11" s="135" t="s">
        <v>165</v>
      </c>
      <c r="C11" s="135"/>
      <c r="D11" s="135"/>
      <c r="E11" s="54" t="s">
        <v>166</v>
      </c>
      <c r="F11" s="61" t="s">
        <v>167</v>
      </c>
      <c r="G11" s="54" t="s">
        <v>168</v>
      </c>
    </row>
    <row r="12" spans="1:8" s="55" customFormat="1" ht="33.049999999999997" customHeight="1" x14ac:dyDescent="0.3">
      <c r="A12" s="56" t="s">
        <v>44</v>
      </c>
      <c r="B12" s="185" t="s">
        <v>55</v>
      </c>
      <c r="C12" s="185"/>
      <c r="D12" s="185"/>
      <c r="E12" s="62">
        <f>E13+E23</f>
        <v>20</v>
      </c>
      <c r="F12" s="62">
        <f>F13+F23</f>
        <v>18</v>
      </c>
      <c r="G12" s="72"/>
    </row>
    <row r="13" spans="1:8" s="41" customFormat="1" ht="33.85" customHeight="1" x14ac:dyDescent="0.3">
      <c r="A13" s="53">
        <v>1</v>
      </c>
      <c r="B13" s="185" t="s">
        <v>56</v>
      </c>
      <c r="C13" s="185"/>
      <c r="D13" s="185"/>
      <c r="E13" s="64">
        <f>E14+E15+E16+E17+E21+E22</f>
        <v>10</v>
      </c>
      <c r="F13" s="64">
        <f>F14+F15+F16+F17+F21+F22</f>
        <v>9</v>
      </c>
      <c r="G13" s="77"/>
    </row>
    <row r="14" spans="1:8" s="31" customFormat="1" ht="117.1" customHeight="1" x14ac:dyDescent="0.3">
      <c r="A14" s="67" t="s">
        <v>57</v>
      </c>
      <c r="B14" s="175" t="s">
        <v>58</v>
      </c>
      <c r="C14" s="176"/>
      <c r="D14" s="177"/>
      <c r="E14" s="67">
        <v>1</v>
      </c>
      <c r="F14" s="42">
        <v>1</v>
      </c>
      <c r="G14" s="66"/>
    </row>
    <row r="15" spans="1:8" s="33" customFormat="1" ht="79.2" customHeight="1" x14ac:dyDescent="0.3">
      <c r="A15" s="67" t="s">
        <v>59</v>
      </c>
      <c r="B15" s="175" t="s">
        <v>60</v>
      </c>
      <c r="C15" s="176"/>
      <c r="D15" s="177"/>
      <c r="E15" s="67">
        <v>1</v>
      </c>
      <c r="F15" s="42">
        <v>1</v>
      </c>
      <c r="G15" s="69"/>
    </row>
    <row r="16" spans="1:8" s="33" customFormat="1" ht="82.5" customHeight="1" x14ac:dyDescent="0.3">
      <c r="A16" s="67" t="s">
        <v>61</v>
      </c>
      <c r="B16" s="175" t="s">
        <v>62</v>
      </c>
      <c r="C16" s="176"/>
      <c r="D16" s="177"/>
      <c r="E16" s="67">
        <v>1</v>
      </c>
      <c r="F16" s="42">
        <v>1</v>
      </c>
      <c r="G16" s="69"/>
    </row>
    <row r="17" spans="1:7" s="33" customFormat="1" ht="36.799999999999997" customHeight="1" x14ac:dyDescent="0.3">
      <c r="A17" s="67" t="s">
        <v>63</v>
      </c>
      <c r="B17" s="175" t="s">
        <v>64</v>
      </c>
      <c r="C17" s="176"/>
      <c r="D17" s="177"/>
      <c r="E17" s="67">
        <f>E18+E19+E20</f>
        <v>3</v>
      </c>
      <c r="F17" s="67">
        <f>F18+F19+F20</f>
        <v>3</v>
      </c>
      <c r="G17" s="69"/>
    </row>
    <row r="18" spans="1:7" s="33" customFormat="1" ht="47.3" customHeight="1" x14ac:dyDescent="0.3">
      <c r="A18" s="68" t="s">
        <v>65</v>
      </c>
      <c r="B18" s="175" t="s">
        <v>66</v>
      </c>
      <c r="C18" s="176"/>
      <c r="D18" s="177"/>
      <c r="E18" s="68">
        <v>1</v>
      </c>
      <c r="F18" s="42">
        <v>1</v>
      </c>
      <c r="G18" s="69"/>
    </row>
    <row r="19" spans="1:7" s="33" customFormat="1" ht="48.7" customHeight="1" x14ac:dyDescent="0.3">
      <c r="A19" s="68" t="s">
        <v>67</v>
      </c>
      <c r="B19" s="175" t="s">
        <v>68</v>
      </c>
      <c r="C19" s="176"/>
      <c r="D19" s="177"/>
      <c r="E19" s="68">
        <v>1</v>
      </c>
      <c r="F19" s="42">
        <v>1</v>
      </c>
      <c r="G19" s="70"/>
    </row>
    <row r="20" spans="1:7" s="33" customFormat="1" ht="49.5" customHeight="1" x14ac:dyDescent="0.3">
      <c r="A20" s="67" t="s">
        <v>69</v>
      </c>
      <c r="B20" s="175" t="s">
        <v>70</v>
      </c>
      <c r="C20" s="176"/>
      <c r="D20" s="177"/>
      <c r="E20" s="67">
        <v>1</v>
      </c>
      <c r="F20" s="45">
        <v>1</v>
      </c>
      <c r="G20" s="71"/>
    </row>
    <row r="21" spans="1:7" s="33" customFormat="1" ht="36.799999999999997" customHeight="1" x14ac:dyDescent="0.3">
      <c r="A21" s="67" t="s">
        <v>71</v>
      </c>
      <c r="B21" s="175" t="s">
        <v>72</v>
      </c>
      <c r="C21" s="176"/>
      <c r="D21" s="177"/>
      <c r="E21" s="67">
        <v>3</v>
      </c>
      <c r="F21" s="45">
        <v>2</v>
      </c>
      <c r="G21" s="71"/>
    </row>
    <row r="22" spans="1:7" s="33" customFormat="1" ht="68.25" customHeight="1" x14ac:dyDescent="0.3">
      <c r="A22" s="67" t="s">
        <v>73</v>
      </c>
      <c r="B22" s="175" t="s">
        <v>74</v>
      </c>
      <c r="C22" s="176"/>
      <c r="D22" s="177"/>
      <c r="E22" s="67">
        <v>1</v>
      </c>
      <c r="F22" s="42">
        <v>1</v>
      </c>
      <c r="G22" s="69"/>
    </row>
    <row r="23" spans="1:7" s="41" customFormat="1" ht="101.3" customHeight="1" x14ac:dyDescent="0.3">
      <c r="A23" s="53">
        <v>2</v>
      </c>
      <c r="B23" s="186" t="s">
        <v>75</v>
      </c>
      <c r="C23" s="187"/>
      <c r="D23" s="188"/>
      <c r="E23" s="72">
        <f>E24+E28</f>
        <v>10</v>
      </c>
      <c r="F23" s="72">
        <f>F24+F28</f>
        <v>9</v>
      </c>
      <c r="G23" s="72"/>
    </row>
    <row r="24" spans="1:7" s="33" customFormat="1" ht="66.7" customHeight="1" x14ac:dyDescent="0.3">
      <c r="A24" s="66" t="s">
        <v>76</v>
      </c>
      <c r="B24" s="175" t="s">
        <v>77</v>
      </c>
      <c r="C24" s="176"/>
      <c r="D24" s="177"/>
      <c r="E24" s="66">
        <f>E25+E26+E27</f>
        <v>7</v>
      </c>
      <c r="F24" s="43">
        <v>7</v>
      </c>
      <c r="G24" s="69"/>
    </row>
    <row r="25" spans="1:7" s="33" customFormat="1" ht="100.5" customHeight="1" x14ac:dyDescent="0.3">
      <c r="A25" s="66" t="s">
        <v>65</v>
      </c>
      <c r="B25" s="175" t="s">
        <v>78</v>
      </c>
      <c r="C25" s="176"/>
      <c r="D25" s="177"/>
      <c r="E25" s="66">
        <v>2</v>
      </c>
      <c r="F25" s="46">
        <v>2</v>
      </c>
      <c r="G25" s="69"/>
    </row>
    <row r="26" spans="1:7" s="33" customFormat="1" ht="51.05" customHeight="1" x14ac:dyDescent="0.3">
      <c r="A26" s="66" t="s">
        <v>67</v>
      </c>
      <c r="B26" s="182" t="s">
        <v>79</v>
      </c>
      <c r="C26" s="183"/>
      <c r="D26" s="184"/>
      <c r="E26" s="66">
        <v>3</v>
      </c>
      <c r="F26" s="46">
        <v>3</v>
      </c>
      <c r="G26" s="69"/>
    </row>
    <row r="27" spans="1:7" s="33" customFormat="1" ht="52.45" customHeight="1" x14ac:dyDescent="0.3">
      <c r="A27" s="66" t="s">
        <v>69</v>
      </c>
      <c r="B27" s="175" t="s">
        <v>80</v>
      </c>
      <c r="C27" s="176"/>
      <c r="D27" s="177"/>
      <c r="E27" s="66">
        <v>2</v>
      </c>
      <c r="F27" s="46">
        <v>2</v>
      </c>
      <c r="G27" s="69"/>
    </row>
    <row r="28" spans="1:7" s="33" customFormat="1" ht="38.200000000000003" customHeight="1" x14ac:dyDescent="0.3">
      <c r="A28" s="66" t="s">
        <v>81</v>
      </c>
      <c r="B28" s="175" t="s">
        <v>82</v>
      </c>
      <c r="C28" s="176"/>
      <c r="D28" s="177"/>
      <c r="E28" s="66">
        <f>E29+E30</f>
        <v>3</v>
      </c>
      <c r="F28" s="66">
        <v>2</v>
      </c>
      <c r="G28" s="69"/>
    </row>
    <row r="29" spans="1:7" s="33" customFormat="1" ht="52.15" customHeight="1" x14ac:dyDescent="0.3">
      <c r="A29" s="66" t="s">
        <v>65</v>
      </c>
      <c r="B29" s="192" t="s">
        <v>83</v>
      </c>
      <c r="C29" s="193"/>
      <c r="D29" s="194"/>
      <c r="E29" s="66">
        <v>2</v>
      </c>
      <c r="F29" s="42">
        <v>2</v>
      </c>
      <c r="G29" s="69"/>
    </row>
    <row r="30" spans="1:7" s="33" customFormat="1" ht="47.3" customHeight="1" x14ac:dyDescent="0.3">
      <c r="A30" s="66" t="s">
        <v>67</v>
      </c>
      <c r="B30" s="192" t="s">
        <v>84</v>
      </c>
      <c r="C30" s="193"/>
      <c r="D30" s="194"/>
      <c r="E30" s="66">
        <v>1</v>
      </c>
      <c r="F30" s="46">
        <v>1</v>
      </c>
      <c r="G30" s="69"/>
    </row>
    <row r="31" spans="1:7" s="55" customFormat="1" ht="21" customHeight="1" x14ac:dyDescent="0.3">
      <c r="A31" s="56" t="s">
        <v>46</v>
      </c>
      <c r="B31" s="195" t="s">
        <v>85</v>
      </c>
      <c r="C31" s="196"/>
      <c r="D31" s="197"/>
      <c r="E31" s="72">
        <f>E32+E36+E42</f>
        <v>30</v>
      </c>
      <c r="F31" s="72">
        <f>F32+F36+F42</f>
        <v>14</v>
      </c>
      <c r="G31" s="78"/>
    </row>
    <row r="32" spans="1:7" s="41" customFormat="1" ht="50.25" customHeight="1" x14ac:dyDescent="0.3">
      <c r="A32" s="53">
        <v>1</v>
      </c>
      <c r="B32" s="185" t="s">
        <v>86</v>
      </c>
      <c r="C32" s="185"/>
      <c r="D32" s="185"/>
      <c r="E32" s="72">
        <f>E33+E34+E35</f>
        <v>10</v>
      </c>
      <c r="F32" s="72">
        <f>F33+F34+F35</f>
        <v>4</v>
      </c>
      <c r="G32" s="78"/>
    </row>
    <row r="33" spans="1:7" s="33" customFormat="1" ht="52.45" customHeight="1" x14ac:dyDescent="0.3">
      <c r="A33" s="66" t="s">
        <v>57</v>
      </c>
      <c r="B33" s="182" t="s">
        <v>87</v>
      </c>
      <c r="C33" s="183"/>
      <c r="D33" s="184"/>
      <c r="E33" s="66">
        <v>2</v>
      </c>
      <c r="F33" s="43">
        <v>2</v>
      </c>
      <c r="G33" s="79"/>
    </row>
    <row r="34" spans="1:7" s="33" customFormat="1" ht="65.3" customHeight="1" x14ac:dyDescent="0.3">
      <c r="A34" s="67" t="s">
        <v>59</v>
      </c>
      <c r="B34" s="189" t="s">
        <v>88</v>
      </c>
      <c r="C34" s="190"/>
      <c r="D34" s="191"/>
      <c r="E34" s="67">
        <v>5</v>
      </c>
      <c r="F34" s="53">
        <v>0</v>
      </c>
      <c r="G34" s="75"/>
    </row>
    <row r="35" spans="1:7" s="33" customFormat="1" ht="35.25" customHeight="1" x14ac:dyDescent="0.3">
      <c r="A35" s="66" t="s">
        <v>61</v>
      </c>
      <c r="B35" s="189" t="s">
        <v>89</v>
      </c>
      <c r="C35" s="190"/>
      <c r="D35" s="191"/>
      <c r="E35" s="66">
        <v>3</v>
      </c>
      <c r="F35" s="43">
        <v>2</v>
      </c>
      <c r="G35" s="69"/>
    </row>
    <row r="36" spans="1:7" s="41" customFormat="1" ht="84.05" customHeight="1" x14ac:dyDescent="0.3">
      <c r="A36" s="53">
        <v>2</v>
      </c>
      <c r="B36" s="185" t="s">
        <v>90</v>
      </c>
      <c r="C36" s="185"/>
      <c r="D36" s="185"/>
      <c r="E36" s="72">
        <f>E37+E38+E39+E40+E41</f>
        <v>10</v>
      </c>
      <c r="F36" s="72">
        <f>F37+F38+F39+F40+F41</f>
        <v>7</v>
      </c>
      <c r="G36" s="78"/>
    </row>
    <row r="37" spans="1:7" s="33" customFormat="1" ht="56.2" customHeight="1" x14ac:dyDescent="0.3">
      <c r="A37" s="66" t="s">
        <v>76</v>
      </c>
      <c r="B37" s="182" t="s">
        <v>91</v>
      </c>
      <c r="C37" s="183"/>
      <c r="D37" s="184"/>
      <c r="E37" s="66">
        <v>2</v>
      </c>
      <c r="F37" s="43">
        <v>1</v>
      </c>
      <c r="G37" s="69"/>
    </row>
    <row r="38" spans="1:7" s="33" customFormat="1" ht="67.5" customHeight="1" x14ac:dyDescent="0.3">
      <c r="A38" s="66" t="s">
        <v>81</v>
      </c>
      <c r="B38" s="175" t="s">
        <v>92</v>
      </c>
      <c r="C38" s="176"/>
      <c r="D38" s="177"/>
      <c r="E38" s="66">
        <v>2</v>
      </c>
      <c r="F38" s="43">
        <v>2</v>
      </c>
      <c r="G38" s="69"/>
    </row>
    <row r="39" spans="1:7" s="33" customFormat="1" ht="71.25" customHeight="1" x14ac:dyDescent="0.3">
      <c r="A39" s="66" t="s">
        <v>93</v>
      </c>
      <c r="B39" s="175" t="s">
        <v>94</v>
      </c>
      <c r="C39" s="176"/>
      <c r="D39" s="177"/>
      <c r="E39" s="66">
        <v>2</v>
      </c>
      <c r="F39" s="43">
        <v>2</v>
      </c>
      <c r="G39" s="69"/>
    </row>
    <row r="40" spans="1:7" s="33" customFormat="1" ht="66.05" customHeight="1" x14ac:dyDescent="0.3">
      <c r="A40" s="66" t="s">
        <v>95</v>
      </c>
      <c r="B40" s="182" t="s">
        <v>96</v>
      </c>
      <c r="C40" s="183"/>
      <c r="D40" s="184"/>
      <c r="E40" s="66">
        <v>2</v>
      </c>
      <c r="F40" s="43">
        <v>2</v>
      </c>
      <c r="G40" s="69"/>
    </row>
    <row r="41" spans="1:7" s="33" customFormat="1" ht="34.450000000000003" customHeight="1" x14ac:dyDescent="0.3">
      <c r="A41" s="67" t="s">
        <v>97</v>
      </c>
      <c r="B41" s="175" t="s">
        <v>98</v>
      </c>
      <c r="C41" s="176"/>
      <c r="D41" s="177"/>
      <c r="E41" s="67">
        <v>2</v>
      </c>
      <c r="F41" s="53">
        <v>0</v>
      </c>
      <c r="G41" s="75"/>
    </row>
    <row r="42" spans="1:7" s="41" customFormat="1" ht="51.05" customHeight="1" x14ac:dyDescent="0.3">
      <c r="A42" s="53">
        <v>3</v>
      </c>
      <c r="B42" s="185" t="s">
        <v>99</v>
      </c>
      <c r="C42" s="185"/>
      <c r="D42" s="185"/>
      <c r="E42" s="72">
        <f>SUM(E43:E45)</f>
        <v>10</v>
      </c>
      <c r="F42" s="72">
        <f>SUM(F43:F45)</f>
        <v>3</v>
      </c>
      <c r="G42" s="78"/>
    </row>
    <row r="43" spans="1:7" s="33" customFormat="1" ht="72.8" customHeight="1" x14ac:dyDescent="0.3">
      <c r="A43" s="66" t="s">
        <v>100</v>
      </c>
      <c r="B43" s="175" t="s">
        <v>101</v>
      </c>
      <c r="C43" s="176"/>
      <c r="D43" s="177"/>
      <c r="E43" s="67">
        <v>3</v>
      </c>
      <c r="F43" s="43">
        <v>2</v>
      </c>
      <c r="G43" s="69"/>
    </row>
    <row r="44" spans="1:7" s="33" customFormat="1" ht="132.75" customHeight="1" x14ac:dyDescent="0.3">
      <c r="A44" s="67" t="s">
        <v>102</v>
      </c>
      <c r="B44" s="175" t="s">
        <v>103</v>
      </c>
      <c r="C44" s="176"/>
      <c r="D44" s="177"/>
      <c r="E44" s="67">
        <v>5</v>
      </c>
      <c r="F44" s="53">
        <v>1</v>
      </c>
      <c r="G44" s="123" t="s">
        <v>257</v>
      </c>
    </row>
    <row r="45" spans="1:7" s="33" customFormat="1" ht="88.45" customHeight="1" x14ac:dyDescent="0.3">
      <c r="A45" s="66" t="s">
        <v>104</v>
      </c>
      <c r="B45" s="182" t="s">
        <v>105</v>
      </c>
      <c r="C45" s="183"/>
      <c r="D45" s="184"/>
      <c r="E45" s="66">
        <v>2</v>
      </c>
      <c r="F45" s="43">
        <v>0</v>
      </c>
      <c r="G45" s="69"/>
    </row>
    <row r="46" spans="1:7" s="57" customFormat="1" ht="24.75" customHeight="1" x14ac:dyDescent="0.3">
      <c r="A46" s="54"/>
      <c r="B46" s="136" t="s">
        <v>170</v>
      </c>
      <c r="C46" s="137"/>
      <c r="D46" s="138"/>
      <c r="E46" s="54">
        <f>E12+E31</f>
        <v>50</v>
      </c>
      <c r="F46" s="54">
        <f>F12+F31</f>
        <v>32</v>
      </c>
      <c r="G46" s="54"/>
    </row>
    <row r="47" spans="1:7" ht="9.6999999999999993" customHeight="1" x14ac:dyDescent="0.25">
      <c r="C47" s="15"/>
      <c r="D47" s="15"/>
    </row>
    <row r="48" spans="1:7" ht="27.7" customHeight="1" x14ac:dyDescent="0.3">
      <c r="B48" s="181" t="s">
        <v>171</v>
      </c>
      <c r="C48" s="181"/>
      <c r="D48" s="181"/>
      <c r="E48" s="181"/>
    </row>
    <row r="49" spans="1:7" x14ac:dyDescent="0.3">
      <c r="A49" s="171" t="s">
        <v>28</v>
      </c>
      <c r="B49" s="171"/>
      <c r="C49" s="171"/>
      <c r="D49" s="171"/>
      <c r="E49" s="171"/>
      <c r="F49" s="171"/>
      <c r="G49" s="171"/>
    </row>
    <row r="50" spans="1:7" s="57" customFormat="1" ht="20.2" customHeight="1" x14ac:dyDescent="0.3">
      <c r="D50" s="172" t="s">
        <v>253</v>
      </c>
      <c r="E50" s="172"/>
      <c r="F50" s="172"/>
      <c r="G50" s="172"/>
    </row>
    <row r="51" spans="1:7" ht="16.899999999999999" x14ac:dyDescent="0.3">
      <c r="D51" s="132" t="s">
        <v>172</v>
      </c>
      <c r="E51" s="132"/>
      <c r="F51" s="132"/>
      <c r="G51" s="132"/>
    </row>
    <row r="52" spans="1:7" x14ac:dyDescent="0.3">
      <c r="D52" s="173" t="s">
        <v>173</v>
      </c>
      <c r="E52" s="173"/>
      <c r="F52" s="173"/>
      <c r="G52" s="173"/>
    </row>
  </sheetData>
  <mergeCells count="50">
    <mergeCell ref="D51:G51"/>
    <mergeCell ref="D52:G52"/>
    <mergeCell ref="B44:D44"/>
    <mergeCell ref="B45:D45"/>
    <mergeCell ref="B46:D46"/>
    <mergeCell ref="B48:E48"/>
    <mergeCell ref="A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H7"/>
    <mergeCell ref="B8:H8"/>
    <mergeCell ref="B9:G9"/>
    <mergeCell ref="B11:D11"/>
    <mergeCell ref="B12:D12"/>
    <mergeCell ref="B13:D13"/>
    <mergeCell ref="B14:D14"/>
    <mergeCell ref="B15:D15"/>
    <mergeCell ref="B16:D16"/>
    <mergeCell ref="B17:D17"/>
    <mergeCell ref="B18:D18"/>
    <mergeCell ref="B6:H6"/>
    <mergeCell ref="A2:C2"/>
    <mergeCell ref="D2:G2"/>
    <mergeCell ref="A3:B3"/>
    <mergeCell ref="A4:G4"/>
    <mergeCell ref="A5:G5"/>
  </mergeCells>
  <printOptions horizontalCentered="1"/>
  <pageMargins left="0.33" right="0.2" top="0.5"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52"/>
  <sheetViews>
    <sheetView topLeftCell="A40" zoomScale="70" zoomScaleNormal="70" workbookViewId="0">
      <selection activeCell="F35" sqref="F35"/>
    </sheetView>
  </sheetViews>
  <sheetFormatPr defaultColWidth="9.109375" defaultRowHeight="15.65" x14ac:dyDescent="0.3"/>
  <cols>
    <col min="1" max="1" width="5.44140625" style="59" bestFit="1" customWidth="1"/>
    <col min="2" max="2" width="27.109375" style="15" customWidth="1"/>
    <col min="3" max="3" width="12.44140625" style="59" customWidth="1"/>
    <col min="4" max="4" width="13.5546875" style="59" customWidth="1"/>
    <col min="5" max="5" width="11.33203125" style="59" customWidth="1"/>
    <col min="6" max="6" width="16" style="59" customWidth="1"/>
    <col min="7" max="7" width="14.44140625" style="59" customWidth="1"/>
    <col min="8" max="256" width="9.109375" style="59"/>
    <col min="257" max="257" width="5.44140625" style="59" bestFit="1" customWidth="1"/>
    <col min="258" max="258" width="27.109375" style="59" customWidth="1"/>
    <col min="259" max="259" width="12.44140625" style="59" customWidth="1"/>
    <col min="260" max="260" width="13.5546875" style="59" customWidth="1"/>
    <col min="261" max="261" width="11.33203125" style="59" customWidth="1"/>
    <col min="262" max="262" width="16" style="59" customWidth="1"/>
    <col min="263" max="263" width="12.33203125" style="59" customWidth="1"/>
    <col min="264" max="512" width="9.109375" style="59"/>
    <col min="513" max="513" width="5.44140625" style="59" bestFit="1" customWidth="1"/>
    <col min="514" max="514" width="27.109375" style="59" customWidth="1"/>
    <col min="515" max="515" width="12.44140625" style="59" customWidth="1"/>
    <col min="516" max="516" width="13.5546875" style="59" customWidth="1"/>
    <col min="517" max="517" width="11.33203125" style="59" customWidth="1"/>
    <col min="518" max="518" width="16" style="59" customWidth="1"/>
    <col min="519" max="519" width="12.33203125" style="59" customWidth="1"/>
    <col min="520" max="768" width="9.109375" style="59"/>
    <col min="769" max="769" width="5.44140625" style="59" bestFit="1" customWidth="1"/>
    <col min="770" max="770" width="27.109375" style="59" customWidth="1"/>
    <col min="771" max="771" width="12.44140625" style="59" customWidth="1"/>
    <col min="772" max="772" width="13.5546875" style="59" customWidth="1"/>
    <col min="773" max="773" width="11.33203125" style="59" customWidth="1"/>
    <col min="774" max="774" width="16" style="59" customWidth="1"/>
    <col min="775" max="775" width="12.33203125" style="59" customWidth="1"/>
    <col min="776" max="1024" width="9.109375" style="59"/>
    <col min="1025" max="1025" width="5.44140625" style="59" bestFit="1" customWidth="1"/>
    <col min="1026" max="1026" width="27.109375" style="59" customWidth="1"/>
    <col min="1027" max="1027" width="12.44140625" style="59" customWidth="1"/>
    <col min="1028" max="1028" width="13.5546875" style="59" customWidth="1"/>
    <col min="1029" max="1029" width="11.33203125" style="59" customWidth="1"/>
    <col min="1030" max="1030" width="16" style="59" customWidth="1"/>
    <col min="1031" max="1031" width="12.33203125" style="59" customWidth="1"/>
    <col min="1032" max="1280" width="9.109375" style="59"/>
    <col min="1281" max="1281" width="5.44140625" style="59" bestFit="1" customWidth="1"/>
    <col min="1282" max="1282" width="27.109375" style="59" customWidth="1"/>
    <col min="1283" max="1283" width="12.44140625" style="59" customWidth="1"/>
    <col min="1284" max="1284" width="13.5546875" style="59" customWidth="1"/>
    <col min="1285" max="1285" width="11.33203125" style="59" customWidth="1"/>
    <col min="1286" max="1286" width="16" style="59" customWidth="1"/>
    <col min="1287" max="1287" width="12.33203125" style="59" customWidth="1"/>
    <col min="1288" max="1536" width="9.109375" style="59"/>
    <col min="1537" max="1537" width="5.44140625" style="59" bestFit="1" customWidth="1"/>
    <col min="1538" max="1538" width="27.109375" style="59" customWidth="1"/>
    <col min="1539" max="1539" width="12.44140625" style="59" customWidth="1"/>
    <col min="1540" max="1540" width="13.5546875" style="59" customWidth="1"/>
    <col min="1541" max="1541" width="11.33203125" style="59" customWidth="1"/>
    <col min="1542" max="1542" width="16" style="59" customWidth="1"/>
    <col min="1543" max="1543" width="12.33203125" style="59" customWidth="1"/>
    <col min="1544" max="1792" width="9.109375" style="59"/>
    <col min="1793" max="1793" width="5.44140625" style="59" bestFit="1" customWidth="1"/>
    <col min="1794" max="1794" width="27.109375" style="59" customWidth="1"/>
    <col min="1795" max="1795" width="12.44140625" style="59" customWidth="1"/>
    <col min="1796" max="1796" width="13.5546875" style="59" customWidth="1"/>
    <col min="1797" max="1797" width="11.33203125" style="59" customWidth="1"/>
    <col min="1798" max="1798" width="16" style="59" customWidth="1"/>
    <col min="1799" max="1799" width="12.33203125" style="59" customWidth="1"/>
    <col min="1800" max="2048" width="9.109375" style="59"/>
    <col min="2049" max="2049" width="5.44140625" style="59" bestFit="1" customWidth="1"/>
    <col min="2050" max="2050" width="27.109375" style="59" customWidth="1"/>
    <col min="2051" max="2051" width="12.44140625" style="59" customWidth="1"/>
    <col min="2052" max="2052" width="13.5546875" style="59" customWidth="1"/>
    <col min="2053" max="2053" width="11.33203125" style="59" customWidth="1"/>
    <col min="2054" max="2054" width="16" style="59" customWidth="1"/>
    <col min="2055" max="2055" width="12.33203125" style="59" customWidth="1"/>
    <col min="2056" max="2304" width="9.109375" style="59"/>
    <col min="2305" max="2305" width="5.44140625" style="59" bestFit="1" customWidth="1"/>
    <col min="2306" max="2306" width="27.109375" style="59" customWidth="1"/>
    <col min="2307" max="2307" width="12.44140625" style="59" customWidth="1"/>
    <col min="2308" max="2308" width="13.5546875" style="59" customWidth="1"/>
    <col min="2309" max="2309" width="11.33203125" style="59" customWidth="1"/>
    <col min="2310" max="2310" width="16" style="59" customWidth="1"/>
    <col min="2311" max="2311" width="12.33203125" style="59" customWidth="1"/>
    <col min="2312" max="2560" width="9.109375" style="59"/>
    <col min="2561" max="2561" width="5.44140625" style="59" bestFit="1" customWidth="1"/>
    <col min="2562" max="2562" width="27.109375" style="59" customWidth="1"/>
    <col min="2563" max="2563" width="12.44140625" style="59" customWidth="1"/>
    <col min="2564" max="2564" width="13.5546875" style="59" customWidth="1"/>
    <col min="2565" max="2565" width="11.33203125" style="59" customWidth="1"/>
    <col min="2566" max="2566" width="16" style="59" customWidth="1"/>
    <col min="2567" max="2567" width="12.33203125" style="59" customWidth="1"/>
    <col min="2568" max="2816" width="9.109375" style="59"/>
    <col min="2817" max="2817" width="5.44140625" style="59" bestFit="1" customWidth="1"/>
    <col min="2818" max="2818" width="27.109375" style="59" customWidth="1"/>
    <col min="2819" max="2819" width="12.44140625" style="59" customWidth="1"/>
    <col min="2820" max="2820" width="13.5546875" style="59" customWidth="1"/>
    <col min="2821" max="2821" width="11.33203125" style="59" customWidth="1"/>
    <col min="2822" max="2822" width="16" style="59" customWidth="1"/>
    <col min="2823" max="2823" width="12.33203125" style="59" customWidth="1"/>
    <col min="2824" max="3072" width="9.109375" style="59"/>
    <col min="3073" max="3073" width="5.44140625" style="59" bestFit="1" customWidth="1"/>
    <col min="3074" max="3074" width="27.109375" style="59" customWidth="1"/>
    <col min="3075" max="3075" width="12.44140625" style="59" customWidth="1"/>
    <col min="3076" max="3076" width="13.5546875" style="59" customWidth="1"/>
    <col min="3077" max="3077" width="11.33203125" style="59" customWidth="1"/>
    <col min="3078" max="3078" width="16" style="59" customWidth="1"/>
    <col min="3079" max="3079" width="12.33203125" style="59" customWidth="1"/>
    <col min="3080" max="3328" width="9.109375" style="59"/>
    <col min="3329" max="3329" width="5.44140625" style="59" bestFit="1" customWidth="1"/>
    <col min="3330" max="3330" width="27.109375" style="59" customWidth="1"/>
    <col min="3331" max="3331" width="12.44140625" style="59" customWidth="1"/>
    <col min="3332" max="3332" width="13.5546875" style="59" customWidth="1"/>
    <col min="3333" max="3333" width="11.33203125" style="59" customWidth="1"/>
    <col min="3334" max="3334" width="16" style="59" customWidth="1"/>
    <col min="3335" max="3335" width="12.33203125" style="59" customWidth="1"/>
    <col min="3336" max="3584" width="9.109375" style="59"/>
    <col min="3585" max="3585" width="5.44140625" style="59" bestFit="1" customWidth="1"/>
    <col min="3586" max="3586" width="27.109375" style="59" customWidth="1"/>
    <col min="3587" max="3587" width="12.44140625" style="59" customWidth="1"/>
    <col min="3588" max="3588" width="13.5546875" style="59" customWidth="1"/>
    <col min="3589" max="3589" width="11.33203125" style="59" customWidth="1"/>
    <col min="3590" max="3590" width="16" style="59" customWidth="1"/>
    <col min="3591" max="3591" width="12.33203125" style="59" customWidth="1"/>
    <col min="3592" max="3840" width="9.109375" style="59"/>
    <col min="3841" max="3841" width="5.44140625" style="59" bestFit="1" customWidth="1"/>
    <col min="3842" max="3842" width="27.109375" style="59" customWidth="1"/>
    <col min="3843" max="3843" width="12.44140625" style="59" customWidth="1"/>
    <col min="3844" max="3844" width="13.5546875" style="59" customWidth="1"/>
    <col min="3845" max="3845" width="11.33203125" style="59" customWidth="1"/>
    <col min="3846" max="3846" width="16" style="59" customWidth="1"/>
    <col min="3847" max="3847" width="12.33203125" style="59" customWidth="1"/>
    <col min="3848" max="4096" width="9.109375" style="59"/>
    <col min="4097" max="4097" width="5.44140625" style="59" bestFit="1" customWidth="1"/>
    <col min="4098" max="4098" width="27.109375" style="59" customWidth="1"/>
    <col min="4099" max="4099" width="12.44140625" style="59" customWidth="1"/>
    <col min="4100" max="4100" width="13.5546875" style="59" customWidth="1"/>
    <col min="4101" max="4101" width="11.33203125" style="59" customWidth="1"/>
    <col min="4102" max="4102" width="16" style="59" customWidth="1"/>
    <col min="4103" max="4103" width="12.33203125" style="59" customWidth="1"/>
    <col min="4104" max="4352" width="9.109375" style="59"/>
    <col min="4353" max="4353" width="5.44140625" style="59" bestFit="1" customWidth="1"/>
    <col min="4354" max="4354" width="27.109375" style="59" customWidth="1"/>
    <col min="4355" max="4355" width="12.44140625" style="59" customWidth="1"/>
    <col min="4356" max="4356" width="13.5546875" style="59" customWidth="1"/>
    <col min="4357" max="4357" width="11.33203125" style="59" customWidth="1"/>
    <col min="4358" max="4358" width="16" style="59" customWidth="1"/>
    <col min="4359" max="4359" width="12.33203125" style="59" customWidth="1"/>
    <col min="4360" max="4608" width="9.109375" style="59"/>
    <col min="4609" max="4609" width="5.44140625" style="59" bestFit="1" customWidth="1"/>
    <col min="4610" max="4610" width="27.109375" style="59" customWidth="1"/>
    <col min="4611" max="4611" width="12.44140625" style="59" customWidth="1"/>
    <col min="4612" max="4612" width="13.5546875" style="59" customWidth="1"/>
    <col min="4613" max="4613" width="11.33203125" style="59" customWidth="1"/>
    <col min="4614" max="4614" width="16" style="59" customWidth="1"/>
    <col min="4615" max="4615" width="12.33203125" style="59" customWidth="1"/>
    <col min="4616" max="4864" width="9.109375" style="59"/>
    <col min="4865" max="4865" width="5.44140625" style="59" bestFit="1" customWidth="1"/>
    <col min="4866" max="4866" width="27.109375" style="59" customWidth="1"/>
    <col min="4867" max="4867" width="12.44140625" style="59" customWidth="1"/>
    <col min="4868" max="4868" width="13.5546875" style="59" customWidth="1"/>
    <col min="4869" max="4869" width="11.33203125" style="59" customWidth="1"/>
    <col min="4870" max="4870" width="16" style="59" customWidth="1"/>
    <col min="4871" max="4871" width="12.33203125" style="59" customWidth="1"/>
    <col min="4872" max="5120" width="9.109375" style="59"/>
    <col min="5121" max="5121" width="5.44140625" style="59" bestFit="1" customWidth="1"/>
    <col min="5122" max="5122" width="27.109375" style="59" customWidth="1"/>
    <col min="5123" max="5123" width="12.44140625" style="59" customWidth="1"/>
    <col min="5124" max="5124" width="13.5546875" style="59" customWidth="1"/>
    <col min="5125" max="5125" width="11.33203125" style="59" customWidth="1"/>
    <col min="5126" max="5126" width="16" style="59" customWidth="1"/>
    <col min="5127" max="5127" width="12.33203125" style="59" customWidth="1"/>
    <col min="5128" max="5376" width="9.109375" style="59"/>
    <col min="5377" max="5377" width="5.44140625" style="59" bestFit="1" customWidth="1"/>
    <col min="5378" max="5378" width="27.109375" style="59" customWidth="1"/>
    <col min="5379" max="5379" width="12.44140625" style="59" customWidth="1"/>
    <col min="5380" max="5380" width="13.5546875" style="59" customWidth="1"/>
    <col min="5381" max="5381" width="11.33203125" style="59" customWidth="1"/>
    <col min="5382" max="5382" width="16" style="59" customWidth="1"/>
    <col min="5383" max="5383" width="12.33203125" style="59" customWidth="1"/>
    <col min="5384" max="5632" width="9.109375" style="59"/>
    <col min="5633" max="5633" width="5.44140625" style="59" bestFit="1" customWidth="1"/>
    <col min="5634" max="5634" width="27.109375" style="59" customWidth="1"/>
    <col min="5635" max="5635" width="12.44140625" style="59" customWidth="1"/>
    <col min="5636" max="5636" width="13.5546875" style="59" customWidth="1"/>
    <col min="5637" max="5637" width="11.33203125" style="59" customWidth="1"/>
    <col min="5638" max="5638" width="16" style="59" customWidth="1"/>
    <col min="5639" max="5639" width="12.33203125" style="59" customWidth="1"/>
    <col min="5640" max="5888" width="9.109375" style="59"/>
    <col min="5889" max="5889" width="5.44140625" style="59" bestFit="1" customWidth="1"/>
    <col min="5890" max="5890" width="27.109375" style="59" customWidth="1"/>
    <col min="5891" max="5891" width="12.44140625" style="59" customWidth="1"/>
    <col min="5892" max="5892" width="13.5546875" style="59" customWidth="1"/>
    <col min="5893" max="5893" width="11.33203125" style="59" customWidth="1"/>
    <col min="5894" max="5894" width="16" style="59" customWidth="1"/>
    <col min="5895" max="5895" width="12.33203125" style="59" customWidth="1"/>
    <col min="5896" max="6144" width="9.109375" style="59"/>
    <col min="6145" max="6145" width="5.44140625" style="59" bestFit="1" customWidth="1"/>
    <col min="6146" max="6146" width="27.109375" style="59" customWidth="1"/>
    <col min="6147" max="6147" width="12.44140625" style="59" customWidth="1"/>
    <col min="6148" max="6148" width="13.5546875" style="59" customWidth="1"/>
    <col min="6149" max="6149" width="11.33203125" style="59" customWidth="1"/>
    <col min="6150" max="6150" width="16" style="59" customWidth="1"/>
    <col min="6151" max="6151" width="12.33203125" style="59" customWidth="1"/>
    <col min="6152" max="6400" width="9.109375" style="59"/>
    <col min="6401" max="6401" width="5.44140625" style="59" bestFit="1" customWidth="1"/>
    <col min="6402" max="6402" width="27.109375" style="59" customWidth="1"/>
    <col min="6403" max="6403" width="12.44140625" style="59" customWidth="1"/>
    <col min="6404" max="6404" width="13.5546875" style="59" customWidth="1"/>
    <col min="6405" max="6405" width="11.33203125" style="59" customWidth="1"/>
    <col min="6406" max="6406" width="16" style="59" customWidth="1"/>
    <col min="6407" max="6407" width="12.33203125" style="59" customWidth="1"/>
    <col min="6408" max="6656" width="9.109375" style="59"/>
    <col min="6657" max="6657" width="5.44140625" style="59" bestFit="1" customWidth="1"/>
    <col min="6658" max="6658" width="27.109375" style="59" customWidth="1"/>
    <col min="6659" max="6659" width="12.44140625" style="59" customWidth="1"/>
    <col min="6660" max="6660" width="13.5546875" style="59" customWidth="1"/>
    <col min="6661" max="6661" width="11.33203125" style="59" customWidth="1"/>
    <col min="6662" max="6662" width="16" style="59" customWidth="1"/>
    <col min="6663" max="6663" width="12.33203125" style="59" customWidth="1"/>
    <col min="6664" max="6912" width="9.109375" style="59"/>
    <col min="6913" max="6913" width="5.44140625" style="59" bestFit="1" customWidth="1"/>
    <col min="6914" max="6914" width="27.109375" style="59" customWidth="1"/>
    <col min="6915" max="6915" width="12.44140625" style="59" customWidth="1"/>
    <col min="6916" max="6916" width="13.5546875" style="59" customWidth="1"/>
    <col min="6917" max="6917" width="11.33203125" style="59" customWidth="1"/>
    <col min="6918" max="6918" width="16" style="59" customWidth="1"/>
    <col min="6919" max="6919" width="12.33203125" style="59" customWidth="1"/>
    <col min="6920" max="7168" width="9.109375" style="59"/>
    <col min="7169" max="7169" width="5.44140625" style="59" bestFit="1" customWidth="1"/>
    <col min="7170" max="7170" width="27.109375" style="59" customWidth="1"/>
    <col min="7171" max="7171" width="12.44140625" style="59" customWidth="1"/>
    <col min="7172" max="7172" width="13.5546875" style="59" customWidth="1"/>
    <col min="7173" max="7173" width="11.33203125" style="59" customWidth="1"/>
    <col min="7174" max="7174" width="16" style="59" customWidth="1"/>
    <col min="7175" max="7175" width="12.33203125" style="59" customWidth="1"/>
    <col min="7176" max="7424" width="9.109375" style="59"/>
    <col min="7425" max="7425" width="5.44140625" style="59" bestFit="1" customWidth="1"/>
    <col min="7426" max="7426" width="27.109375" style="59" customWidth="1"/>
    <col min="7427" max="7427" width="12.44140625" style="59" customWidth="1"/>
    <col min="7428" max="7428" width="13.5546875" style="59" customWidth="1"/>
    <col min="7429" max="7429" width="11.33203125" style="59" customWidth="1"/>
    <col min="7430" max="7430" width="16" style="59" customWidth="1"/>
    <col min="7431" max="7431" width="12.33203125" style="59" customWidth="1"/>
    <col min="7432" max="7680" width="9.109375" style="59"/>
    <col min="7681" max="7681" width="5.44140625" style="59" bestFit="1" customWidth="1"/>
    <col min="7682" max="7682" width="27.109375" style="59" customWidth="1"/>
    <col min="7683" max="7683" width="12.44140625" style="59" customWidth="1"/>
    <col min="7684" max="7684" width="13.5546875" style="59" customWidth="1"/>
    <col min="7685" max="7685" width="11.33203125" style="59" customWidth="1"/>
    <col min="7686" max="7686" width="16" style="59" customWidth="1"/>
    <col min="7687" max="7687" width="12.33203125" style="59" customWidth="1"/>
    <col min="7688" max="7936" width="9.109375" style="59"/>
    <col min="7937" max="7937" width="5.44140625" style="59" bestFit="1" customWidth="1"/>
    <col min="7938" max="7938" width="27.109375" style="59" customWidth="1"/>
    <col min="7939" max="7939" width="12.44140625" style="59" customWidth="1"/>
    <col min="7940" max="7940" width="13.5546875" style="59" customWidth="1"/>
    <col min="7941" max="7941" width="11.33203125" style="59" customWidth="1"/>
    <col min="7942" max="7942" width="16" style="59" customWidth="1"/>
    <col min="7943" max="7943" width="12.33203125" style="59" customWidth="1"/>
    <col min="7944" max="8192" width="9.109375" style="59"/>
    <col min="8193" max="8193" width="5.44140625" style="59" bestFit="1" customWidth="1"/>
    <col min="8194" max="8194" width="27.109375" style="59" customWidth="1"/>
    <col min="8195" max="8195" width="12.44140625" style="59" customWidth="1"/>
    <col min="8196" max="8196" width="13.5546875" style="59" customWidth="1"/>
    <col min="8197" max="8197" width="11.33203125" style="59" customWidth="1"/>
    <col min="8198" max="8198" width="16" style="59" customWidth="1"/>
    <col min="8199" max="8199" width="12.33203125" style="59" customWidth="1"/>
    <col min="8200" max="8448" width="9.109375" style="59"/>
    <col min="8449" max="8449" width="5.44140625" style="59" bestFit="1" customWidth="1"/>
    <col min="8450" max="8450" width="27.109375" style="59" customWidth="1"/>
    <col min="8451" max="8451" width="12.44140625" style="59" customWidth="1"/>
    <col min="8452" max="8452" width="13.5546875" style="59" customWidth="1"/>
    <col min="8453" max="8453" width="11.33203125" style="59" customWidth="1"/>
    <col min="8454" max="8454" width="16" style="59" customWidth="1"/>
    <col min="8455" max="8455" width="12.33203125" style="59" customWidth="1"/>
    <col min="8456" max="8704" width="9.109375" style="59"/>
    <col min="8705" max="8705" width="5.44140625" style="59" bestFit="1" customWidth="1"/>
    <col min="8706" max="8706" width="27.109375" style="59" customWidth="1"/>
    <col min="8707" max="8707" width="12.44140625" style="59" customWidth="1"/>
    <col min="8708" max="8708" width="13.5546875" style="59" customWidth="1"/>
    <col min="8709" max="8709" width="11.33203125" style="59" customWidth="1"/>
    <col min="8710" max="8710" width="16" style="59" customWidth="1"/>
    <col min="8711" max="8711" width="12.33203125" style="59" customWidth="1"/>
    <col min="8712" max="8960" width="9.109375" style="59"/>
    <col min="8961" max="8961" width="5.44140625" style="59" bestFit="1" customWidth="1"/>
    <col min="8962" max="8962" width="27.109375" style="59" customWidth="1"/>
    <col min="8963" max="8963" width="12.44140625" style="59" customWidth="1"/>
    <col min="8964" max="8964" width="13.5546875" style="59" customWidth="1"/>
    <col min="8965" max="8965" width="11.33203125" style="59" customWidth="1"/>
    <col min="8966" max="8966" width="16" style="59" customWidth="1"/>
    <col min="8967" max="8967" width="12.33203125" style="59" customWidth="1"/>
    <col min="8968" max="9216" width="9.109375" style="59"/>
    <col min="9217" max="9217" width="5.44140625" style="59" bestFit="1" customWidth="1"/>
    <col min="9218" max="9218" width="27.109375" style="59" customWidth="1"/>
    <col min="9219" max="9219" width="12.44140625" style="59" customWidth="1"/>
    <col min="9220" max="9220" width="13.5546875" style="59" customWidth="1"/>
    <col min="9221" max="9221" width="11.33203125" style="59" customWidth="1"/>
    <col min="9222" max="9222" width="16" style="59" customWidth="1"/>
    <col min="9223" max="9223" width="12.33203125" style="59" customWidth="1"/>
    <col min="9224" max="9472" width="9.109375" style="59"/>
    <col min="9473" max="9473" width="5.44140625" style="59" bestFit="1" customWidth="1"/>
    <col min="9474" max="9474" width="27.109375" style="59" customWidth="1"/>
    <col min="9475" max="9475" width="12.44140625" style="59" customWidth="1"/>
    <col min="9476" max="9476" width="13.5546875" style="59" customWidth="1"/>
    <col min="9477" max="9477" width="11.33203125" style="59" customWidth="1"/>
    <col min="9478" max="9478" width="16" style="59" customWidth="1"/>
    <col min="9479" max="9479" width="12.33203125" style="59" customWidth="1"/>
    <col min="9480" max="9728" width="9.109375" style="59"/>
    <col min="9729" max="9729" width="5.44140625" style="59" bestFit="1" customWidth="1"/>
    <col min="9730" max="9730" width="27.109375" style="59" customWidth="1"/>
    <col min="9731" max="9731" width="12.44140625" style="59" customWidth="1"/>
    <col min="9732" max="9732" width="13.5546875" style="59" customWidth="1"/>
    <col min="9733" max="9733" width="11.33203125" style="59" customWidth="1"/>
    <col min="9734" max="9734" width="16" style="59" customWidth="1"/>
    <col min="9735" max="9735" width="12.33203125" style="59" customWidth="1"/>
    <col min="9736" max="9984" width="9.109375" style="59"/>
    <col min="9985" max="9985" width="5.44140625" style="59" bestFit="1" customWidth="1"/>
    <col min="9986" max="9986" width="27.109375" style="59" customWidth="1"/>
    <col min="9987" max="9987" width="12.44140625" style="59" customWidth="1"/>
    <col min="9988" max="9988" width="13.5546875" style="59" customWidth="1"/>
    <col min="9989" max="9989" width="11.33203125" style="59" customWidth="1"/>
    <col min="9990" max="9990" width="16" style="59" customWidth="1"/>
    <col min="9991" max="9991" width="12.33203125" style="59" customWidth="1"/>
    <col min="9992" max="10240" width="9.109375" style="59"/>
    <col min="10241" max="10241" width="5.44140625" style="59" bestFit="1" customWidth="1"/>
    <col min="10242" max="10242" width="27.109375" style="59" customWidth="1"/>
    <col min="10243" max="10243" width="12.44140625" style="59" customWidth="1"/>
    <col min="10244" max="10244" width="13.5546875" style="59" customWidth="1"/>
    <col min="10245" max="10245" width="11.33203125" style="59" customWidth="1"/>
    <col min="10246" max="10246" width="16" style="59" customWidth="1"/>
    <col min="10247" max="10247" width="12.33203125" style="59" customWidth="1"/>
    <col min="10248" max="10496" width="9.109375" style="59"/>
    <col min="10497" max="10497" width="5.44140625" style="59" bestFit="1" customWidth="1"/>
    <col min="10498" max="10498" width="27.109375" style="59" customWidth="1"/>
    <col min="10499" max="10499" width="12.44140625" style="59" customWidth="1"/>
    <col min="10500" max="10500" width="13.5546875" style="59" customWidth="1"/>
    <col min="10501" max="10501" width="11.33203125" style="59" customWidth="1"/>
    <col min="10502" max="10502" width="16" style="59" customWidth="1"/>
    <col min="10503" max="10503" width="12.33203125" style="59" customWidth="1"/>
    <col min="10504" max="10752" width="9.109375" style="59"/>
    <col min="10753" max="10753" width="5.44140625" style="59" bestFit="1" customWidth="1"/>
    <col min="10754" max="10754" width="27.109375" style="59" customWidth="1"/>
    <col min="10755" max="10755" width="12.44140625" style="59" customWidth="1"/>
    <col min="10756" max="10756" width="13.5546875" style="59" customWidth="1"/>
    <col min="10757" max="10757" width="11.33203125" style="59" customWidth="1"/>
    <col min="10758" max="10758" width="16" style="59" customWidth="1"/>
    <col min="10759" max="10759" width="12.33203125" style="59" customWidth="1"/>
    <col min="10760" max="11008" width="9.109375" style="59"/>
    <col min="11009" max="11009" width="5.44140625" style="59" bestFit="1" customWidth="1"/>
    <col min="11010" max="11010" width="27.109375" style="59" customWidth="1"/>
    <col min="11011" max="11011" width="12.44140625" style="59" customWidth="1"/>
    <col min="11012" max="11012" width="13.5546875" style="59" customWidth="1"/>
    <col min="11013" max="11013" width="11.33203125" style="59" customWidth="1"/>
    <col min="11014" max="11014" width="16" style="59" customWidth="1"/>
    <col min="11015" max="11015" width="12.33203125" style="59" customWidth="1"/>
    <col min="11016" max="11264" width="9.109375" style="59"/>
    <col min="11265" max="11265" width="5.44140625" style="59" bestFit="1" customWidth="1"/>
    <col min="11266" max="11266" width="27.109375" style="59" customWidth="1"/>
    <col min="11267" max="11267" width="12.44140625" style="59" customWidth="1"/>
    <col min="11268" max="11268" width="13.5546875" style="59" customWidth="1"/>
    <col min="11269" max="11269" width="11.33203125" style="59" customWidth="1"/>
    <col min="11270" max="11270" width="16" style="59" customWidth="1"/>
    <col min="11271" max="11271" width="12.33203125" style="59" customWidth="1"/>
    <col min="11272" max="11520" width="9.109375" style="59"/>
    <col min="11521" max="11521" width="5.44140625" style="59" bestFit="1" customWidth="1"/>
    <col min="11522" max="11522" width="27.109375" style="59" customWidth="1"/>
    <col min="11523" max="11523" width="12.44140625" style="59" customWidth="1"/>
    <col min="11524" max="11524" width="13.5546875" style="59" customWidth="1"/>
    <col min="11525" max="11525" width="11.33203125" style="59" customWidth="1"/>
    <col min="11526" max="11526" width="16" style="59" customWidth="1"/>
    <col min="11527" max="11527" width="12.33203125" style="59" customWidth="1"/>
    <col min="11528" max="11776" width="9.109375" style="59"/>
    <col min="11777" max="11777" width="5.44140625" style="59" bestFit="1" customWidth="1"/>
    <col min="11778" max="11778" width="27.109375" style="59" customWidth="1"/>
    <col min="11779" max="11779" width="12.44140625" style="59" customWidth="1"/>
    <col min="11780" max="11780" width="13.5546875" style="59" customWidth="1"/>
    <col min="11781" max="11781" width="11.33203125" style="59" customWidth="1"/>
    <col min="11782" max="11782" width="16" style="59" customWidth="1"/>
    <col min="11783" max="11783" width="12.33203125" style="59" customWidth="1"/>
    <col min="11784" max="12032" width="9.109375" style="59"/>
    <col min="12033" max="12033" width="5.44140625" style="59" bestFit="1" customWidth="1"/>
    <col min="12034" max="12034" width="27.109375" style="59" customWidth="1"/>
    <col min="12035" max="12035" width="12.44140625" style="59" customWidth="1"/>
    <col min="12036" max="12036" width="13.5546875" style="59" customWidth="1"/>
    <col min="12037" max="12037" width="11.33203125" style="59" customWidth="1"/>
    <col min="12038" max="12038" width="16" style="59" customWidth="1"/>
    <col min="12039" max="12039" width="12.33203125" style="59" customWidth="1"/>
    <col min="12040" max="12288" width="9.109375" style="59"/>
    <col min="12289" max="12289" width="5.44140625" style="59" bestFit="1" customWidth="1"/>
    <col min="12290" max="12290" width="27.109375" style="59" customWidth="1"/>
    <col min="12291" max="12291" width="12.44140625" style="59" customWidth="1"/>
    <col min="12292" max="12292" width="13.5546875" style="59" customWidth="1"/>
    <col min="12293" max="12293" width="11.33203125" style="59" customWidth="1"/>
    <col min="12294" max="12294" width="16" style="59" customWidth="1"/>
    <col min="12295" max="12295" width="12.33203125" style="59" customWidth="1"/>
    <col min="12296" max="12544" width="9.109375" style="59"/>
    <col min="12545" max="12545" width="5.44140625" style="59" bestFit="1" customWidth="1"/>
    <col min="12546" max="12546" width="27.109375" style="59" customWidth="1"/>
    <col min="12547" max="12547" width="12.44140625" style="59" customWidth="1"/>
    <col min="12548" max="12548" width="13.5546875" style="59" customWidth="1"/>
    <col min="12549" max="12549" width="11.33203125" style="59" customWidth="1"/>
    <col min="12550" max="12550" width="16" style="59" customWidth="1"/>
    <col min="12551" max="12551" width="12.33203125" style="59" customWidth="1"/>
    <col min="12552" max="12800" width="9.109375" style="59"/>
    <col min="12801" max="12801" width="5.44140625" style="59" bestFit="1" customWidth="1"/>
    <col min="12802" max="12802" width="27.109375" style="59" customWidth="1"/>
    <col min="12803" max="12803" width="12.44140625" style="59" customWidth="1"/>
    <col min="12804" max="12804" width="13.5546875" style="59" customWidth="1"/>
    <col min="12805" max="12805" width="11.33203125" style="59" customWidth="1"/>
    <col min="12806" max="12806" width="16" style="59" customWidth="1"/>
    <col min="12807" max="12807" width="12.33203125" style="59" customWidth="1"/>
    <col min="12808" max="13056" width="9.109375" style="59"/>
    <col min="13057" max="13057" width="5.44140625" style="59" bestFit="1" customWidth="1"/>
    <col min="13058" max="13058" width="27.109375" style="59" customWidth="1"/>
    <col min="13059" max="13059" width="12.44140625" style="59" customWidth="1"/>
    <col min="13060" max="13060" width="13.5546875" style="59" customWidth="1"/>
    <col min="13061" max="13061" width="11.33203125" style="59" customWidth="1"/>
    <col min="13062" max="13062" width="16" style="59" customWidth="1"/>
    <col min="13063" max="13063" width="12.33203125" style="59" customWidth="1"/>
    <col min="13064" max="13312" width="9.109375" style="59"/>
    <col min="13313" max="13313" width="5.44140625" style="59" bestFit="1" customWidth="1"/>
    <col min="13314" max="13314" width="27.109375" style="59" customWidth="1"/>
    <col min="13315" max="13315" width="12.44140625" style="59" customWidth="1"/>
    <col min="13316" max="13316" width="13.5546875" style="59" customWidth="1"/>
    <col min="13317" max="13317" width="11.33203125" style="59" customWidth="1"/>
    <col min="13318" max="13318" width="16" style="59" customWidth="1"/>
    <col min="13319" max="13319" width="12.33203125" style="59" customWidth="1"/>
    <col min="13320" max="13568" width="9.109375" style="59"/>
    <col min="13569" max="13569" width="5.44140625" style="59" bestFit="1" customWidth="1"/>
    <col min="13570" max="13570" width="27.109375" style="59" customWidth="1"/>
    <col min="13571" max="13571" width="12.44140625" style="59" customWidth="1"/>
    <col min="13572" max="13572" width="13.5546875" style="59" customWidth="1"/>
    <col min="13573" max="13573" width="11.33203125" style="59" customWidth="1"/>
    <col min="13574" max="13574" width="16" style="59" customWidth="1"/>
    <col min="13575" max="13575" width="12.33203125" style="59" customWidth="1"/>
    <col min="13576" max="13824" width="9.109375" style="59"/>
    <col min="13825" max="13825" width="5.44140625" style="59" bestFit="1" customWidth="1"/>
    <col min="13826" max="13826" width="27.109375" style="59" customWidth="1"/>
    <col min="13827" max="13827" width="12.44140625" style="59" customWidth="1"/>
    <col min="13828" max="13828" width="13.5546875" style="59" customWidth="1"/>
    <col min="13829" max="13829" width="11.33203125" style="59" customWidth="1"/>
    <col min="13830" max="13830" width="16" style="59" customWidth="1"/>
    <col min="13831" max="13831" width="12.33203125" style="59" customWidth="1"/>
    <col min="13832" max="14080" width="9.109375" style="59"/>
    <col min="14081" max="14081" width="5.44140625" style="59" bestFit="1" customWidth="1"/>
    <col min="14082" max="14082" width="27.109375" style="59" customWidth="1"/>
    <col min="14083" max="14083" width="12.44140625" style="59" customWidth="1"/>
    <col min="14084" max="14084" width="13.5546875" style="59" customWidth="1"/>
    <col min="14085" max="14085" width="11.33203125" style="59" customWidth="1"/>
    <col min="14086" max="14086" width="16" style="59" customWidth="1"/>
    <col min="14087" max="14087" width="12.33203125" style="59" customWidth="1"/>
    <col min="14088" max="14336" width="9.109375" style="59"/>
    <col min="14337" max="14337" width="5.44140625" style="59" bestFit="1" customWidth="1"/>
    <col min="14338" max="14338" width="27.109375" style="59" customWidth="1"/>
    <col min="14339" max="14339" width="12.44140625" style="59" customWidth="1"/>
    <col min="14340" max="14340" width="13.5546875" style="59" customWidth="1"/>
    <col min="14341" max="14341" width="11.33203125" style="59" customWidth="1"/>
    <col min="14342" max="14342" width="16" style="59" customWidth="1"/>
    <col min="14343" max="14343" width="12.33203125" style="59" customWidth="1"/>
    <col min="14344" max="14592" width="9.109375" style="59"/>
    <col min="14593" max="14593" width="5.44140625" style="59" bestFit="1" customWidth="1"/>
    <col min="14594" max="14594" width="27.109375" style="59" customWidth="1"/>
    <col min="14595" max="14595" width="12.44140625" style="59" customWidth="1"/>
    <col min="14596" max="14596" width="13.5546875" style="59" customWidth="1"/>
    <col min="14597" max="14597" width="11.33203125" style="59" customWidth="1"/>
    <col min="14598" max="14598" width="16" style="59" customWidth="1"/>
    <col min="14599" max="14599" width="12.33203125" style="59" customWidth="1"/>
    <col min="14600" max="14848" width="9.109375" style="59"/>
    <col min="14849" max="14849" width="5.44140625" style="59" bestFit="1" customWidth="1"/>
    <col min="14850" max="14850" width="27.109375" style="59" customWidth="1"/>
    <col min="14851" max="14851" width="12.44140625" style="59" customWidth="1"/>
    <col min="14852" max="14852" width="13.5546875" style="59" customWidth="1"/>
    <col min="14853" max="14853" width="11.33203125" style="59" customWidth="1"/>
    <col min="14854" max="14854" width="16" style="59" customWidth="1"/>
    <col min="14855" max="14855" width="12.33203125" style="59" customWidth="1"/>
    <col min="14856" max="15104" width="9.109375" style="59"/>
    <col min="15105" max="15105" width="5.44140625" style="59" bestFit="1" customWidth="1"/>
    <col min="15106" max="15106" width="27.109375" style="59" customWidth="1"/>
    <col min="15107" max="15107" width="12.44140625" style="59" customWidth="1"/>
    <col min="15108" max="15108" width="13.5546875" style="59" customWidth="1"/>
    <col min="15109" max="15109" width="11.33203125" style="59" customWidth="1"/>
    <col min="15110" max="15110" width="16" style="59" customWidth="1"/>
    <col min="15111" max="15111" width="12.33203125" style="59" customWidth="1"/>
    <col min="15112" max="15360" width="9.109375" style="59"/>
    <col min="15361" max="15361" width="5.44140625" style="59" bestFit="1" customWidth="1"/>
    <col min="15362" max="15362" width="27.109375" style="59" customWidth="1"/>
    <col min="15363" max="15363" width="12.44140625" style="59" customWidth="1"/>
    <col min="15364" max="15364" width="13.5546875" style="59" customWidth="1"/>
    <col min="15365" max="15365" width="11.33203125" style="59" customWidth="1"/>
    <col min="15366" max="15366" width="16" style="59" customWidth="1"/>
    <col min="15367" max="15367" width="12.33203125" style="59" customWidth="1"/>
    <col min="15368" max="15616" width="9.109375" style="59"/>
    <col min="15617" max="15617" width="5.44140625" style="59" bestFit="1" customWidth="1"/>
    <col min="15618" max="15618" width="27.109375" style="59" customWidth="1"/>
    <col min="15619" max="15619" width="12.44140625" style="59" customWidth="1"/>
    <col min="15620" max="15620" width="13.5546875" style="59" customWidth="1"/>
    <col min="15621" max="15621" width="11.33203125" style="59" customWidth="1"/>
    <col min="15622" max="15622" width="16" style="59" customWidth="1"/>
    <col min="15623" max="15623" width="12.33203125" style="59" customWidth="1"/>
    <col min="15624" max="15872" width="9.109375" style="59"/>
    <col min="15873" max="15873" width="5.44140625" style="59" bestFit="1" customWidth="1"/>
    <col min="15874" max="15874" width="27.109375" style="59" customWidth="1"/>
    <col min="15875" max="15875" width="12.44140625" style="59" customWidth="1"/>
    <col min="15876" max="15876" width="13.5546875" style="59" customWidth="1"/>
    <col min="15877" max="15877" width="11.33203125" style="59" customWidth="1"/>
    <col min="15878" max="15878" width="16" style="59" customWidth="1"/>
    <col min="15879" max="15879" width="12.33203125" style="59" customWidth="1"/>
    <col min="15880" max="16128" width="9.109375" style="59"/>
    <col min="16129" max="16129" width="5.44140625" style="59" bestFit="1" customWidth="1"/>
    <col min="16130" max="16130" width="27.109375" style="59" customWidth="1"/>
    <col min="16131" max="16131" width="12.44140625" style="59" customWidth="1"/>
    <col min="16132" max="16132" width="13.5546875" style="59" customWidth="1"/>
    <col min="16133" max="16133" width="11.33203125" style="59" customWidth="1"/>
    <col min="16134" max="16134" width="16" style="59" customWidth="1"/>
    <col min="16135" max="16135" width="12.33203125" style="59" customWidth="1"/>
    <col min="16136" max="16384" width="9.109375" style="59"/>
  </cols>
  <sheetData>
    <row r="1" spans="1:8" ht="16.3" x14ac:dyDescent="0.3">
      <c r="G1" s="16" t="s">
        <v>163</v>
      </c>
    </row>
    <row r="2" spans="1:8" s="57" customFormat="1" ht="48.7" customHeight="1" x14ac:dyDescent="0.3">
      <c r="A2" s="132" t="s">
        <v>51</v>
      </c>
      <c r="B2" s="132"/>
      <c r="C2" s="132"/>
      <c r="D2" s="132" t="s">
        <v>16</v>
      </c>
      <c r="E2" s="132"/>
      <c r="F2" s="132"/>
      <c r="G2" s="132"/>
    </row>
    <row r="3" spans="1:8" s="57" customFormat="1" ht="8.3000000000000007" customHeight="1" x14ac:dyDescent="0.25">
      <c r="A3" s="199"/>
      <c r="B3" s="199"/>
      <c r="D3" s="58"/>
      <c r="E3" s="58"/>
      <c r="F3" s="58"/>
      <c r="G3" s="58"/>
    </row>
    <row r="4" spans="1:8" ht="45.1" customHeight="1" x14ac:dyDescent="0.3">
      <c r="A4" s="128" t="s">
        <v>256</v>
      </c>
      <c r="B4" s="128"/>
      <c r="C4" s="128"/>
      <c r="D4" s="128"/>
      <c r="E4" s="128"/>
      <c r="F4" s="128"/>
      <c r="G4" s="128"/>
    </row>
    <row r="5" spans="1:8" ht="9.6999999999999993" customHeight="1" x14ac:dyDescent="0.25">
      <c r="A5" s="173"/>
      <c r="B5" s="200"/>
      <c r="C5" s="200"/>
      <c r="D5" s="200"/>
      <c r="E5" s="200"/>
      <c r="F5" s="200"/>
      <c r="G5" s="200"/>
    </row>
    <row r="6" spans="1:8" s="60" customFormat="1" ht="21.8" customHeight="1" x14ac:dyDescent="0.3">
      <c r="B6" s="174" t="s">
        <v>115</v>
      </c>
      <c r="C6" s="174"/>
      <c r="D6" s="174"/>
      <c r="E6" s="174"/>
      <c r="F6" s="174"/>
      <c r="G6" s="174"/>
      <c r="H6" s="174"/>
    </row>
    <row r="7" spans="1:8" s="60" customFormat="1" ht="21.8" customHeight="1" x14ac:dyDescent="0.3">
      <c r="B7" s="174" t="s">
        <v>116</v>
      </c>
      <c r="C7" s="174"/>
      <c r="D7" s="174"/>
      <c r="E7" s="174"/>
      <c r="F7" s="174"/>
      <c r="G7" s="174"/>
      <c r="H7" s="174"/>
    </row>
    <row r="8" spans="1:8" s="60" customFormat="1" ht="21.8" customHeight="1" x14ac:dyDescent="0.3">
      <c r="B8" s="174" t="s">
        <v>117</v>
      </c>
      <c r="C8" s="174"/>
      <c r="D8" s="174"/>
      <c r="E8" s="174"/>
      <c r="F8" s="174"/>
      <c r="G8" s="174"/>
      <c r="H8" s="174"/>
    </row>
    <row r="9" spans="1:8" s="60" customFormat="1" ht="21.8" customHeight="1" x14ac:dyDescent="0.3">
      <c r="B9" s="198" t="s">
        <v>174</v>
      </c>
      <c r="C9" s="198"/>
      <c r="D9" s="198"/>
      <c r="E9" s="198"/>
      <c r="F9" s="198"/>
      <c r="G9" s="198"/>
    </row>
    <row r="10" spans="1:8" ht="8.3000000000000007" customHeight="1" x14ac:dyDescent="0.25"/>
    <row r="11" spans="1:8" s="57" customFormat="1" ht="49.5" customHeight="1" x14ac:dyDescent="0.3">
      <c r="A11" s="54" t="s">
        <v>0</v>
      </c>
      <c r="B11" s="135" t="s">
        <v>165</v>
      </c>
      <c r="C11" s="135"/>
      <c r="D11" s="135"/>
      <c r="E11" s="54" t="s">
        <v>166</v>
      </c>
      <c r="F11" s="61" t="s">
        <v>167</v>
      </c>
      <c r="G11" s="54" t="s">
        <v>168</v>
      </c>
    </row>
    <row r="12" spans="1:8" s="55" customFormat="1" ht="33.049999999999997" customHeight="1" x14ac:dyDescent="0.3">
      <c r="A12" s="56" t="s">
        <v>44</v>
      </c>
      <c r="B12" s="185" t="s">
        <v>55</v>
      </c>
      <c r="C12" s="185"/>
      <c r="D12" s="185"/>
      <c r="E12" s="62">
        <f>E13+E23</f>
        <v>20</v>
      </c>
      <c r="F12" s="39">
        <f>F13+F23</f>
        <v>20</v>
      </c>
      <c r="G12" s="72"/>
    </row>
    <row r="13" spans="1:8" s="41" customFormat="1" ht="33.85" customHeight="1" x14ac:dyDescent="0.3">
      <c r="A13" s="53">
        <v>1</v>
      </c>
      <c r="B13" s="185" t="s">
        <v>56</v>
      </c>
      <c r="C13" s="185"/>
      <c r="D13" s="185"/>
      <c r="E13" s="64">
        <f>E14+E15+E16+E17+E21+E22</f>
        <v>10</v>
      </c>
      <c r="F13" s="40">
        <f>F14+F15+F16+F17+F21+F22</f>
        <v>10</v>
      </c>
      <c r="G13" s="77"/>
    </row>
    <row r="14" spans="1:8" s="31" customFormat="1" ht="117.1" customHeight="1" x14ac:dyDescent="0.3">
      <c r="A14" s="67" t="s">
        <v>57</v>
      </c>
      <c r="B14" s="175" t="s">
        <v>58</v>
      </c>
      <c r="C14" s="176"/>
      <c r="D14" s="177"/>
      <c r="E14" s="67">
        <v>1</v>
      </c>
      <c r="F14" s="42">
        <v>1</v>
      </c>
      <c r="G14" s="66"/>
    </row>
    <row r="15" spans="1:8" s="33" customFormat="1" ht="81.55" customHeight="1" x14ac:dyDescent="0.3">
      <c r="A15" s="67" t="s">
        <v>59</v>
      </c>
      <c r="B15" s="175" t="s">
        <v>60</v>
      </c>
      <c r="C15" s="176"/>
      <c r="D15" s="177"/>
      <c r="E15" s="67">
        <v>1</v>
      </c>
      <c r="F15" s="42">
        <v>1</v>
      </c>
      <c r="G15" s="69"/>
    </row>
    <row r="16" spans="1:8" s="33" customFormat="1" ht="82.5" customHeight="1" x14ac:dyDescent="0.3">
      <c r="A16" s="67" t="s">
        <v>61</v>
      </c>
      <c r="B16" s="175" t="s">
        <v>62</v>
      </c>
      <c r="C16" s="176"/>
      <c r="D16" s="177"/>
      <c r="E16" s="67">
        <v>1</v>
      </c>
      <c r="F16" s="42">
        <v>1</v>
      </c>
      <c r="G16" s="69"/>
    </row>
    <row r="17" spans="1:7" s="33" customFormat="1" ht="36.799999999999997" customHeight="1" x14ac:dyDescent="0.3">
      <c r="A17" s="67" t="s">
        <v>63</v>
      </c>
      <c r="B17" s="175" t="s">
        <v>64</v>
      </c>
      <c r="C17" s="176"/>
      <c r="D17" s="177"/>
      <c r="E17" s="67">
        <f>E18+E19+E20</f>
        <v>3</v>
      </c>
      <c r="F17" s="53">
        <v>3</v>
      </c>
      <c r="G17" s="69"/>
    </row>
    <row r="18" spans="1:7" s="33" customFormat="1" ht="47.3" customHeight="1" x14ac:dyDescent="0.3">
      <c r="A18" s="68" t="s">
        <v>65</v>
      </c>
      <c r="B18" s="175" t="s">
        <v>66</v>
      </c>
      <c r="C18" s="176"/>
      <c r="D18" s="177"/>
      <c r="E18" s="68">
        <v>1</v>
      </c>
      <c r="F18" s="42">
        <v>1</v>
      </c>
      <c r="G18" s="69"/>
    </row>
    <row r="19" spans="1:7" s="33" customFormat="1" ht="48.7" customHeight="1" x14ac:dyDescent="0.3">
      <c r="A19" s="68" t="s">
        <v>67</v>
      </c>
      <c r="B19" s="175" t="s">
        <v>68</v>
      </c>
      <c r="C19" s="176"/>
      <c r="D19" s="177"/>
      <c r="E19" s="68">
        <v>1</v>
      </c>
      <c r="F19" s="42">
        <v>1</v>
      </c>
      <c r="G19" s="70"/>
    </row>
    <row r="20" spans="1:7" s="33" customFormat="1" ht="49.5" customHeight="1" x14ac:dyDescent="0.3">
      <c r="A20" s="67" t="s">
        <v>69</v>
      </c>
      <c r="B20" s="175" t="s">
        <v>70</v>
      </c>
      <c r="C20" s="176"/>
      <c r="D20" s="177"/>
      <c r="E20" s="67">
        <v>1</v>
      </c>
      <c r="F20" s="45">
        <v>1</v>
      </c>
      <c r="G20" s="71"/>
    </row>
    <row r="21" spans="1:7" s="33" customFormat="1" ht="47.45" customHeight="1" x14ac:dyDescent="0.3">
      <c r="A21" s="67" t="s">
        <v>71</v>
      </c>
      <c r="B21" s="175" t="s">
        <v>72</v>
      </c>
      <c r="C21" s="176"/>
      <c r="D21" s="177"/>
      <c r="E21" s="67">
        <v>3</v>
      </c>
      <c r="F21" s="45">
        <v>3</v>
      </c>
      <c r="G21" s="122" t="s">
        <v>242</v>
      </c>
    </row>
    <row r="22" spans="1:7" s="33" customFormat="1" ht="68.25" customHeight="1" x14ac:dyDescent="0.3">
      <c r="A22" s="67" t="s">
        <v>73</v>
      </c>
      <c r="B22" s="175" t="s">
        <v>74</v>
      </c>
      <c r="C22" s="176"/>
      <c r="D22" s="177"/>
      <c r="E22" s="67">
        <v>1</v>
      </c>
      <c r="F22" s="42">
        <v>1</v>
      </c>
      <c r="G22" s="69"/>
    </row>
    <row r="23" spans="1:7" s="41" customFormat="1" ht="101.3" customHeight="1" x14ac:dyDescent="0.3">
      <c r="A23" s="53">
        <v>2</v>
      </c>
      <c r="B23" s="186" t="s">
        <v>75</v>
      </c>
      <c r="C23" s="187"/>
      <c r="D23" s="188"/>
      <c r="E23" s="72">
        <f>E24+E28</f>
        <v>10</v>
      </c>
      <c r="F23" s="39">
        <f>F24+F28</f>
        <v>10</v>
      </c>
      <c r="G23" s="72"/>
    </row>
    <row r="24" spans="1:7" s="33" customFormat="1" ht="66.7" customHeight="1" x14ac:dyDescent="0.3">
      <c r="A24" s="66" t="s">
        <v>76</v>
      </c>
      <c r="B24" s="175" t="s">
        <v>77</v>
      </c>
      <c r="C24" s="176"/>
      <c r="D24" s="177"/>
      <c r="E24" s="66">
        <f>E25+E26+E27</f>
        <v>7</v>
      </c>
      <c r="F24" s="43">
        <v>7</v>
      </c>
      <c r="G24" s="69"/>
    </row>
    <row r="25" spans="1:7" s="33" customFormat="1" ht="100.5" customHeight="1" x14ac:dyDescent="0.3">
      <c r="A25" s="66" t="s">
        <v>65</v>
      </c>
      <c r="B25" s="175" t="s">
        <v>78</v>
      </c>
      <c r="C25" s="176"/>
      <c r="D25" s="177"/>
      <c r="E25" s="66">
        <v>2</v>
      </c>
      <c r="F25" s="46">
        <v>2</v>
      </c>
      <c r="G25" s="69"/>
    </row>
    <row r="26" spans="1:7" s="33" customFormat="1" ht="51.05" customHeight="1" x14ac:dyDescent="0.3">
      <c r="A26" s="66" t="s">
        <v>67</v>
      </c>
      <c r="B26" s="182" t="s">
        <v>175</v>
      </c>
      <c r="C26" s="183"/>
      <c r="D26" s="184"/>
      <c r="E26" s="66">
        <v>3</v>
      </c>
      <c r="F26" s="46">
        <v>3</v>
      </c>
      <c r="G26" s="69"/>
    </row>
    <row r="27" spans="1:7" s="33" customFormat="1" ht="52.45" customHeight="1" x14ac:dyDescent="0.3">
      <c r="A27" s="66" t="s">
        <v>69</v>
      </c>
      <c r="B27" s="175" t="s">
        <v>80</v>
      </c>
      <c r="C27" s="176"/>
      <c r="D27" s="177"/>
      <c r="E27" s="66">
        <v>2</v>
      </c>
      <c r="F27" s="46">
        <v>2</v>
      </c>
      <c r="G27" s="69"/>
    </row>
    <row r="28" spans="1:7" s="33" customFormat="1" ht="38.200000000000003" customHeight="1" x14ac:dyDescent="0.3">
      <c r="A28" s="66" t="s">
        <v>81</v>
      </c>
      <c r="B28" s="175" t="s">
        <v>82</v>
      </c>
      <c r="C28" s="176"/>
      <c r="D28" s="177"/>
      <c r="E28" s="66">
        <f>E29+E30</f>
        <v>3</v>
      </c>
      <c r="F28" s="43">
        <v>3</v>
      </c>
      <c r="G28" s="69"/>
    </row>
    <row r="29" spans="1:7" s="33" customFormat="1" ht="53.4" customHeight="1" x14ac:dyDescent="0.3">
      <c r="A29" s="66" t="s">
        <v>65</v>
      </c>
      <c r="B29" s="192" t="s">
        <v>83</v>
      </c>
      <c r="C29" s="193"/>
      <c r="D29" s="194"/>
      <c r="E29" s="66">
        <v>2</v>
      </c>
      <c r="F29" s="42">
        <v>2</v>
      </c>
      <c r="G29" s="69"/>
    </row>
    <row r="30" spans="1:7" s="33" customFormat="1" ht="67.95" customHeight="1" x14ac:dyDescent="0.3">
      <c r="A30" s="66" t="s">
        <v>67</v>
      </c>
      <c r="B30" s="192" t="s">
        <v>84</v>
      </c>
      <c r="C30" s="193"/>
      <c r="D30" s="194"/>
      <c r="E30" s="66">
        <v>1</v>
      </c>
      <c r="F30" s="46">
        <v>1</v>
      </c>
      <c r="G30" s="69"/>
    </row>
    <row r="31" spans="1:7" s="55" customFormat="1" ht="21" customHeight="1" x14ac:dyDescent="0.3">
      <c r="A31" s="56" t="s">
        <v>46</v>
      </c>
      <c r="B31" s="195" t="s">
        <v>85</v>
      </c>
      <c r="C31" s="196"/>
      <c r="D31" s="197"/>
      <c r="E31" s="72">
        <f>E32+E36+E42</f>
        <v>30</v>
      </c>
      <c r="F31" s="39">
        <f>F32+F36+F42</f>
        <v>17</v>
      </c>
      <c r="G31" s="78"/>
    </row>
    <row r="32" spans="1:7" s="41" customFormat="1" ht="50.25" customHeight="1" x14ac:dyDescent="0.3">
      <c r="A32" s="53">
        <v>1</v>
      </c>
      <c r="B32" s="185" t="s">
        <v>86</v>
      </c>
      <c r="C32" s="185"/>
      <c r="D32" s="185"/>
      <c r="E32" s="72">
        <f>E33+E34+E35</f>
        <v>10</v>
      </c>
      <c r="F32" s="39">
        <f>SUM(F33:F35)</f>
        <v>5</v>
      </c>
      <c r="G32" s="78"/>
    </row>
    <row r="33" spans="1:7" s="33" customFormat="1" ht="52.45" customHeight="1" x14ac:dyDescent="0.3">
      <c r="A33" s="66" t="s">
        <v>57</v>
      </c>
      <c r="B33" s="182" t="s">
        <v>87</v>
      </c>
      <c r="C33" s="183"/>
      <c r="D33" s="184"/>
      <c r="E33" s="66">
        <v>2</v>
      </c>
      <c r="F33" s="43">
        <v>2</v>
      </c>
      <c r="G33" s="79"/>
    </row>
    <row r="34" spans="1:7" s="33" customFormat="1" ht="88.15" customHeight="1" x14ac:dyDescent="0.3">
      <c r="A34" s="67" t="s">
        <v>59</v>
      </c>
      <c r="B34" s="189" t="s">
        <v>88</v>
      </c>
      <c r="C34" s="190"/>
      <c r="D34" s="191"/>
      <c r="E34" s="67">
        <v>5</v>
      </c>
      <c r="F34" s="53">
        <v>0</v>
      </c>
      <c r="G34" s="75"/>
    </row>
    <row r="35" spans="1:7" s="33" customFormat="1" ht="35.25" customHeight="1" x14ac:dyDescent="0.3">
      <c r="A35" s="66" t="s">
        <v>61</v>
      </c>
      <c r="B35" s="189" t="s">
        <v>89</v>
      </c>
      <c r="C35" s="190"/>
      <c r="D35" s="191"/>
      <c r="E35" s="66">
        <v>3</v>
      </c>
      <c r="F35" s="43">
        <v>3</v>
      </c>
      <c r="G35" s="69"/>
    </row>
    <row r="36" spans="1:7" s="41" customFormat="1" ht="84.05" customHeight="1" x14ac:dyDescent="0.3">
      <c r="A36" s="53">
        <v>2</v>
      </c>
      <c r="B36" s="185" t="s">
        <v>90</v>
      </c>
      <c r="C36" s="185"/>
      <c r="D36" s="185"/>
      <c r="E36" s="72">
        <f>E37+E38+E39+E40+E41</f>
        <v>10</v>
      </c>
      <c r="F36" s="39">
        <f>SUM(F37:F41)</f>
        <v>10</v>
      </c>
      <c r="G36" s="78"/>
    </row>
    <row r="37" spans="1:7" s="33" customFormat="1" ht="56.2" customHeight="1" x14ac:dyDescent="0.3">
      <c r="A37" s="66" t="s">
        <v>76</v>
      </c>
      <c r="B37" s="182" t="s">
        <v>91</v>
      </c>
      <c r="C37" s="183"/>
      <c r="D37" s="184"/>
      <c r="E37" s="66">
        <v>2</v>
      </c>
      <c r="F37" s="43">
        <v>2</v>
      </c>
      <c r="G37" s="69"/>
    </row>
    <row r="38" spans="1:7" s="33" customFormat="1" ht="67.5" customHeight="1" x14ac:dyDescent="0.3">
      <c r="A38" s="66" t="s">
        <v>81</v>
      </c>
      <c r="B38" s="175" t="s">
        <v>92</v>
      </c>
      <c r="C38" s="176"/>
      <c r="D38" s="177"/>
      <c r="E38" s="66">
        <v>2</v>
      </c>
      <c r="F38" s="43">
        <v>2</v>
      </c>
      <c r="G38" s="69"/>
    </row>
    <row r="39" spans="1:7" s="33" customFormat="1" ht="71.25" customHeight="1" x14ac:dyDescent="0.3">
      <c r="A39" s="66" t="s">
        <v>93</v>
      </c>
      <c r="B39" s="175" t="s">
        <v>94</v>
      </c>
      <c r="C39" s="176"/>
      <c r="D39" s="177"/>
      <c r="E39" s="66">
        <v>2</v>
      </c>
      <c r="F39" s="43">
        <v>2</v>
      </c>
      <c r="G39" s="69"/>
    </row>
    <row r="40" spans="1:7" s="33" customFormat="1" ht="66.05" customHeight="1" x14ac:dyDescent="0.3">
      <c r="A40" s="66" t="s">
        <v>95</v>
      </c>
      <c r="B40" s="182" t="s">
        <v>96</v>
      </c>
      <c r="C40" s="183"/>
      <c r="D40" s="184"/>
      <c r="E40" s="66">
        <v>2</v>
      </c>
      <c r="F40" s="43">
        <v>2</v>
      </c>
      <c r="G40" s="69"/>
    </row>
    <row r="41" spans="1:7" s="33" customFormat="1" ht="34.450000000000003" customHeight="1" x14ac:dyDescent="0.3">
      <c r="A41" s="67" t="s">
        <v>97</v>
      </c>
      <c r="B41" s="175" t="s">
        <v>98</v>
      </c>
      <c r="C41" s="176"/>
      <c r="D41" s="177"/>
      <c r="E41" s="67">
        <v>2</v>
      </c>
      <c r="F41" s="53">
        <v>2</v>
      </c>
      <c r="G41" s="75"/>
    </row>
    <row r="42" spans="1:7" s="41" customFormat="1" ht="51.05" customHeight="1" x14ac:dyDescent="0.3">
      <c r="A42" s="53">
        <v>3</v>
      </c>
      <c r="B42" s="185" t="s">
        <v>99</v>
      </c>
      <c r="C42" s="185"/>
      <c r="D42" s="185"/>
      <c r="E42" s="72">
        <f>SUM(E43:E45)</f>
        <v>10</v>
      </c>
      <c r="F42" s="39">
        <f>SUM(F43:F45)</f>
        <v>2</v>
      </c>
      <c r="G42" s="78"/>
    </row>
    <row r="43" spans="1:7" s="33" customFormat="1" ht="72.8" customHeight="1" x14ac:dyDescent="0.3">
      <c r="A43" s="66" t="s">
        <v>100</v>
      </c>
      <c r="B43" s="175" t="s">
        <v>101</v>
      </c>
      <c r="C43" s="176"/>
      <c r="D43" s="177"/>
      <c r="E43" s="67">
        <v>3</v>
      </c>
      <c r="F43" s="43">
        <v>1</v>
      </c>
      <c r="G43" s="69"/>
    </row>
    <row r="44" spans="1:7" s="33" customFormat="1" ht="132.75" customHeight="1" x14ac:dyDescent="0.3">
      <c r="A44" s="67" t="s">
        <v>102</v>
      </c>
      <c r="B44" s="175" t="s">
        <v>103</v>
      </c>
      <c r="C44" s="176"/>
      <c r="D44" s="177"/>
      <c r="E44" s="67">
        <v>5</v>
      </c>
      <c r="F44" s="53">
        <v>1</v>
      </c>
      <c r="G44" s="123" t="s">
        <v>257</v>
      </c>
    </row>
    <row r="45" spans="1:7" s="33" customFormat="1" ht="88.45" customHeight="1" x14ac:dyDescent="0.3">
      <c r="A45" s="66" t="s">
        <v>104</v>
      </c>
      <c r="B45" s="182" t="s">
        <v>105</v>
      </c>
      <c r="C45" s="183"/>
      <c r="D45" s="184"/>
      <c r="E45" s="66">
        <v>2</v>
      </c>
      <c r="F45" s="43">
        <v>0</v>
      </c>
      <c r="G45" s="69"/>
    </row>
    <row r="46" spans="1:7" s="57" customFormat="1" ht="24.75" customHeight="1" x14ac:dyDescent="0.3">
      <c r="A46" s="54"/>
      <c r="B46" s="136" t="s">
        <v>170</v>
      </c>
      <c r="C46" s="137"/>
      <c r="D46" s="138"/>
      <c r="E46" s="54">
        <f>E12+E31</f>
        <v>50</v>
      </c>
      <c r="F46" s="54">
        <f>F12+F31</f>
        <v>37</v>
      </c>
      <c r="G46" s="54"/>
    </row>
    <row r="47" spans="1:7" ht="9.6999999999999993" customHeight="1" x14ac:dyDescent="0.25">
      <c r="C47" s="15"/>
      <c r="D47" s="15"/>
    </row>
    <row r="48" spans="1:7" ht="27.7" customHeight="1" x14ac:dyDescent="0.3">
      <c r="B48" s="181" t="s">
        <v>171</v>
      </c>
      <c r="C48" s="181"/>
      <c r="D48" s="181"/>
      <c r="E48" s="181"/>
    </row>
    <row r="49" spans="1:7" x14ac:dyDescent="0.3">
      <c r="A49" s="171" t="s">
        <v>186</v>
      </c>
      <c r="B49" s="171"/>
      <c r="C49" s="171"/>
      <c r="D49" s="171"/>
      <c r="E49" s="171"/>
      <c r="F49" s="171"/>
      <c r="G49" s="171"/>
    </row>
    <row r="50" spans="1:7" s="57" customFormat="1" ht="20.2" customHeight="1" x14ac:dyDescent="0.3">
      <c r="D50" s="172" t="s">
        <v>253</v>
      </c>
      <c r="E50" s="172"/>
      <c r="F50" s="172"/>
      <c r="G50" s="172"/>
    </row>
    <row r="51" spans="1:7" ht="16.899999999999999" x14ac:dyDescent="0.3">
      <c r="D51" s="132" t="s">
        <v>172</v>
      </c>
      <c r="E51" s="132"/>
      <c r="F51" s="132"/>
      <c r="G51" s="132"/>
    </row>
    <row r="52" spans="1:7" x14ac:dyDescent="0.3">
      <c r="D52" s="173" t="s">
        <v>173</v>
      </c>
      <c r="E52" s="173"/>
      <c r="F52" s="173"/>
      <c r="G52" s="173"/>
    </row>
  </sheetData>
  <mergeCells count="50">
    <mergeCell ref="D51:G51"/>
    <mergeCell ref="D52:G52"/>
    <mergeCell ref="B44:D44"/>
    <mergeCell ref="B45:D45"/>
    <mergeCell ref="B46:D46"/>
    <mergeCell ref="B48:E48"/>
    <mergeCell ref="A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H7"/>
    <mergeCell ref="B8:H8"/>
    <mergeCell ref="B9:G9"/>
    <mergeCell ref="B11:D11"/>
    <mergeCell ref="B12:D12"/>
    <mergeCell ref="B13:D13"/>
    <mergeCell ref="B14:D14"/>
    <mergeCell ref="B15:D15"/>
    <mergeCell ref="B16:D16"/>
    <mergeCell ref="B17:D17"/>
    <mergeCell ref="B18:D18"/>
    <mergeCell ref="B6:H6"/>
    <mergeCell ref="A2:C2"/>
    <mergeCell ref="D2:G2"/>
    <mergeCell ref="A3:B3"/>
    <mergeCell ref="A4:G4"/>
    <mergeCell ref="A5:G5"/>
  </mergeCells>
  <printOptions horizontalCentered="1"/>
  <pageMargins left="0.33" right="0.2" top="0.5" bottom="0.49"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52"/>
  <sheetViews>
    <sheetView topLeftCell="A18" zoomScaleNormal="100" workbookViewId="0">
      <selection activeCell="F22" sqref="F22"/>
    </sheetView>
  </sheetViews>
  <sheetFormatPr defaultColWidth="9.109375" defaultRowHeight="15.65" x14ac:dyDescent="0.3"/>
  <cols>
    <col min="1" max="1" width="5.44140625" style="59" bestFit="1" customWidth="1"/>
    <col min="2" max="2" width="27.109375" style="15" customWidth="1"/>
    <col min="3" max="3" width="12.44140625" style="59" customWidth="1"/>
    <col min="4" max="4" width="13.5546875" style="59" customWidth="1"/>
    <col min="5" max="5" width="11.33203125" style="59" customWidth="1"/>
    <col min="6" max="6" width="16" style="59" customWidth="1"/>
    <col min="7" max="7" width="12.33203125" style="59" customWidth="1"/>
    <col min="8" max="256" width="9.109375" style="59"/>
    <col min="257" max="257" width="5.44140625" style="59" bestFit="1" customWidth="1"/>
    <col min="258" max="258" width="27.109375" style="59" customWidth="1"/>
    <col min="259" max="259" width="12.44140625" style="59" customWidth="1"/>
    <col min="260" max="260" width="13.5546875" style="59" customWidth="1"/>
    <col min="261" max="261" width="11.33203125" style="59" customWidth="1"/>
    <col min="262" max="262" width="16" style="59" customWidth="1"/>
    <col min="263" max="263" width="12.33203125" style="59" customWidth="1"/>
    <col min="264" max="512" width="9.109375" style="59"/>
    <col min="513" max="513" width="5.44140625" style="59" bestFit="1" customWidth="1"/>
    <col min="514" max="514" width="27.109375" style="59" customWidth="1"/>
    <col min="515" max="515" width="12.44140625" style="59" customWidth="1"/>
    <col min="516" max="516" width="13.5546875" style="59" customWidth="1"/>
    <col min="517" max="517" width="11.33203125" style="59" customWidth="1"/>
    <col min="518" max="518" width="16" style="59" customWidth="1"/>
    <col min="519" max="519" width="12.33203125" style="59" customWidth="1"/>
    <col min="520" max="768" width="9.109375" style="59"/>
    <col min="769" max="769" width="5.44140625" style="59" bestFit="1" customWidth="1"/>
    <col min="770" max="770" width="27.109375" style="59" customWidth="1"/>
    <col min="771" max="771" width="12.44140625" style="59" customWidth="1"/>
    <col min="772" max="772" width="13.5546875" style="59" customWidth="1"/>
    <col min="773" max="773" width="11.33203125" style="59" customWidth="1"/>
    <col min="774" max="774" width="16" style="59" customWidth="1"/>
    <col min="775" max="775" width="12.33203125" style="59" customWidth="1"/>
    <col min="776" max="1024" width="9.109375" style="59"/>
    <col min="1025" max="1025" width="5.44140625" style="59" bestFit="1" customWidth="1"/>
    <col min="1026" max="1026" width="27.109375" style="59" customWidth="1"/>
    <col min="1027" max="1027" width="12.44140625" style="59" customWidth="1"/>
    <col min="1028" max="1028" width="13.5546875" style="59" customWidth="1"/>
    <col min="1029" max="1029" width="11.33203125" style="59" customWidth="1"/>
    <col min="1030" max="1030" width="16" style="59" customWidth="1"/>
    <col min="1031" max="1031" width="12.33203125" style="59" customWidth="1"/>
    <col min="1032" max="1280" width="9.109375" style="59"/>
    <col min="1281" max="1281" width="5.44140625" style="59" bestFit="1" customWidth="1"/>
    <col min="1282" max="1282" width="27.109375" style="59" customWidth="1"/>
    <col min="1283" max="1283" width="12.44140625" style="59" customWidth="1"/>
    <col min="1284" max="1284" width="13.5546875" style="59" customWidth="1"/>
    <col min="1285" max="1285" width="11.33203125" style="59" customWidth="1"/>
    <col min="1286" max="1286" width="16" style="59" customWidth="1"/>
    <col min="1287" max="1287" width="12.33203125" style="59" customWidth="1"/>
    <col min="1288" max="1536" width="9.109375" style="59"/>
    <col min="1537" max="1537" width="5.44140625" style="59" bestFit="1" customWidth="1"/>
    <col min="1538" max="1538" width="27.109375" style="59" customWidth="1"/>
    <col min="1539" max="1539" width="12.44140625" style="59" customWidth="1"/>
    <col min="1540" max="1540" width="13.5546875" style="59" customWidth="1"/>
    <col min="1541" max="1541" width="11.33203125" style="59" customWidth="1"/>
    <col min="1542" max="1542" width="16" style="59" customWidth="1"/>
    <col min="1543" max="1543" width="12.33203125" style="59" customWidth="1"/>
    <col min="1544" max="1792" width="9.109375" style="59"/>
    <col min="1793" max="1793" width="5.44140625" style="59" bestFit="1" customWidth="1"/>
    <col min="1794" max="1794" width="27.109375" style="59" customWidth="1"/>
    <col min="1795" max="1795" width="12.44140625" style="59" customWidth="1"/>
    <col min="1796" max="1796" width="13.5546875" style="59" customWidth="1"/>
    <col min="1797" max="1797" width="11.33203125" style="59" customWidth="1"/>
    <col min="1798" max="1798" width="16" style="59" customWidth="1"/>
    <col min="1799" max="1799" width="12.33203125" style="59" customWidth="1"/>
    <col min="1800" max="2048" width="9.109375" style="59"/>
    <col min="2049" max="2049" width="5.44140625" style="59" bestFit="1" customWidth="1"/>
    <col min="2050" max="2050" width="27.109375" style="59" customWidth="1"/>
    <col min="2051" max="2051" width="12.44140625" style="59" customWidth="1"/>
    <col min="2052" max="2052" width="13.5546875" style="59" customWidth="1"/>
    <col min="2053" max="2053" width="11.33203125" style="59" customWidth="1"/>
    <col min="2054" max="2054" width="16" style="59" customWidth="1"/>
    <col min="2055" max="2055" width="12.33203125" style="59" customWidth="1"/>
    <col min="2056" max="2304" width="9.109375" style="59"/>
    <col min="2305" max="2305" width="5.44140625" style="59" bestFit="1" customWidth="1"/>
    <col min="2306" max="2306" width="27.109375" style="59" customWidth="1"/>
    <col min="2307" max="2307" width="12.44140625" style="59" customWidth="1"/>
    <col min="2308" max="2308" width="13.5546875" style="59" customWidth="1"/>
    <col min="2309" max="2309" width="11.33203125" style="59" customWidth="1"/>
    <col min="2310" max="2310" width="16" style="59" customWidth="1"/>
    <col min="2311" max="2311" width="12.33203125" style="59" customWidth="1"/>
    <col min="2312" max="2560" width="9.109375" style="59"/>
    <col min="2561" max="2561" width="5.44140625" style="59" bestFit="1" customWidth="1"/>
    <col min="2562" max="2562" width="27.109375" style="59" customWidth="1"/>
    <col min="2563" max="2563" width="12.44140625" style="59" customWidth="1"/>
    <col min="2564" max="2564" width="13.5546875" style="59" customWidth="1"/>
    <col min="2565" max="2565" width="11.33203125" style="59" customWidth="1"/>
    <col min="2566" max="2566" width="16" style="59" customWidth="1"/>
    <col min="2567" max="2567" width="12.33203125" style="59" customWidth="1"/>
    <col min="2568" max="2816" width="9.109375" style="59"/>
    <col min="2817" max="2817" width="5.44140625" style="59" bestFit="1" customWidth="1"/>
    <col min="2818" max="2818" width="27.109375" style="59" customWidth="1"/>
    <col min="2819" max="2819" width="12.44140625" style="59" customWidth="1"/>
    <col min="2820" max="2820" width="13.5546875" style="59" customWidth="1"/>
    <col min="2821" max="2821" width="11.33203125" style="59" customWidth="1"/>
    <col min="2822" max="2822" width="16" style="59" customWidth="1"/>
    <col min="2823" max="2823" width="12.33203125" style="59" customWidth="1"/>
    <col min="2824" max="3072" width="9.109375" style="59"/>
    <col min="3073" max="3073" width="5.44140625" style="59" bestFit="1" customWidth="1"/>
    <col min="3074" max="3074" width="27.109375" style="59" customWidth="1"/>
    <col min="3075" max="3075" width="12.44140625" style="59" customWidth="1"/>
    <col min="3076" max="3076" width="13.5546875" style="59" customWidth="1"/>
    <col min="3077" max="3077" width="11.33203125" style="59" customWidth="1"/>
    <col min="3078" max="3078" width="16" style="59" customWidth="1"/>
    <col min="3079" max="3079" width="12.33203125" style="59" customWidth="1"/>
    <col min="3080" max="3328" width="9.109375" style="59"/>
    <col min="3329" max="3329" width="5.44140625" style="59" bestFit="1" customWidth="1"/>
    <col min="3330" max="3330" width="27.109375" style="59" customWidth="1"/>
    <col min="3331" max="3331" width="12.44140625" style="59" customWidth="1"/>
    <col min="3332" max="3332" width="13.5546875" style="59" customWidth="1"/>
    <col min="3333" max="3333" width="11.33203125" style="59" customWidth="1"/>
    <col min="3334" max="3334" width="16" style="59" customWidth="1"/>
    <col min="3335" max="3335" width="12.33203125" style="59" customWidth="1"/>
    <col min="3336" max="3584" width="9.109375" style="59"/>
    <col min="3585" max="3585" width="5.44140625" style="59" bestFit="1" customWidth="1"/>
    <col min="3586" max="3586" width="27.109375" style="59" customWidth="1"/>
    <col min="3587" max="3587" width="12.44140625" style="59" customWidth="1"/>
    <col min="3588" max="3588" width="13.5546875" style="59" customWidth="1"/>
    <col min="3589" max="3589" width="11.33203125" style="59" customWidth="1"/>
    <col min="3590" max="3590" width="16" style="59" customWidth="1"/>
    <col min="3591" max="3591" width="12.33203125" style="59" customWidth="1"/>
    <col min="3592" max="3840" width="9.109375" style="59"/>
    <col min="3841" max="3841" width="5.44140625" style="59" bestFit="1" customWidth="1"/>
    <col min="3842" max="3842" width="27.109375" style="59" customWidth="1"/>
    <col min="3843" max="3843" width="12.44140625" style="59" customWidth="1"/>
    <col min="3844" max="3844" width="13.5546875" style="59" customWidth="1"/>
    <col min="3845" max="3845" width="11.33203125" style="59" customWidth="1"/>
    <col min="3846" max="3846" width="16" style="59" customWidth="1"/>
    <col min="3847" max="3847" width="12.33203125" style="59" customWidth="1"/>
    <col min="3848" max="4096" width="9.109375" style="59"/>
    <col min="4097" max="4097" width="5.44140625" style="59" bestFit="1" customWidth="1"/>
    <col min="4098" max="4098" width="27.109375" style="59" customWidth="1"/>
    <col min="4099" max="4099" width="12.44140625" style="59" customWidth="1"/>
    <col min="4100" max="4100" width="13.5546875" style="59" customWidth="1"/>
    <col min="4101" max="4101" width="11.33203125" style="59" customWidth="1"/>
    <col min="4102" max="4102" width="16" style="59" customWidth="1"/>
    <col min="4103" max="4103" width="12.33203125" style="59" customWidth="1"/>
    <col min="4104" max="4352" width="9.109375" style="59"/>
    <col min="4353" max="4353" width="5.44140625" style="59" bestFit="1" customWidth="1"/>
    <col min="4354" max="4354" width="27.109375" style="59" customWidth="1"/>
    <col min="4355" max="4355" width="12.44140625" style="59" customWidth="1"/>
    <col min="4356" max="4356" width="13.5546875" style="59" customWidth="1"/>
    <col min="4357" max="4357" width="11.33203125" style="59" customWidth="1"/>
    <col min="4358" max="4358" width="16" style="59" customWidth="1"/>
    <col min="4359" max="4359" width="12.33203125" style="59" customWidth="1"/>
    <col min="4360" max="4608" width="9.109375" style="59"/>
    <col min="4609" max="4609" width="5.44140625" style="59" bestFit="1" customWidth="1"/>
    <col min="4610" max="4610" width="27.109375" style="59" customWidth="1"/>
    <col min="4611" max="4611" width="12.44140625" style="59" customWidth="1"/>
    <col min="4612" max="4612" width="13.5546875" style="59" customWidth="1"/>
    <col min="4613" max="4613" width="11.33203125" style="59" customWidth="1"/>
    <col min="4614" max="4614" width="16" style="59" customWidth="1"/>
    <col min="4615" max="4615" width="12.33203125" style="59" customWidth="1"/>
    <col min="4616" max="4864" width="9.109375" style="59"/>
    <col min="4865" max="4865" width="5.44140625" style="59" bestFit="1" customWidth="1"/>
    <col min="4866" max="4866" width="27.109375" style="59" customWidth="1"/>
    <col min="4867" max="4867" width="12.44140625" style="59" customWidth="1"/>
    <col min="4868" max="4868" width="13.5546875" style="59" customWidth="1"/>
    <col min="4869" max="4869" width="11.33203125" style="59" customWidth="1"/>
    <col min="4870" max="4870" width="16" style="59" customWidth="1"/>
    <col min="4871" max="4871" width="12.33203125" style="59" customWidth="1"/>
    <col min="4872" max="5120" width="9.109375" style="59"/>
    <col min="5121" max="5121" width="5.44140625" style="59" bestFit="1" customWidth="1"/>
    <col min="5122" max="5122" width="27.109375" style="59" customWidth="1"/>
    <col min="5123" max="5123" width="12.44140625" style="59" customWidth="1"/>
    <col min="5124" max="5124" width="13.5546875" style="59" customWidth="1"/>
    <col min="5125" max="5125" width="11.33203125" style="59" customWidth="1"/>
    <col min="5126" max="5126" width="16" style="59" customWidth="1"/>
    <col min="5127" max="5127" width="12.33203125" style="59" customWidth="1"/>
    <col min="5128" max="5376" width="9.109375" style="59"/>
    <col min="5377" max="5377" width="5.44140625" style="59" bestFit="1" customWidth="1"/>
    <col min="5378" max="5378" width="27.109375" style="59" customWidth="1"/>
    <col min="5379" max="5379" width="12.44140625" style="59" customWidth="1"/>
    <col min="5380" max="5380" width="13.5546875" style="59" customWidth="1"/>
    <col min="5381" max="5381" width="11.33203125" style="59" customWidth="1"/>
    <col min="5382" max="5382" width="16" style="59" customWidth="1"/>
    <col min="5383" max="5383" width="12.33203125" style="59" customWidth="1"/>
    <col min="5384" max="5632" width="9.109375" style="59"/>
    <col min="5633" max="5633" width="5.44140625" style="59" bestFit="1" customWidth="1"/>
    <col min="5634" max="5634" width="27.109375" style="59" customWidth="1"/>
    <col min="5635" max="5635" width="12.44140625" style="59" customWidth="1"/>
    <col min="5636" max="5636" width="13.5546875" style="59" customWidth="1"/>
    <col min="5637" max="5637" width="11.33203125" style="59" customWidth="1"/>
    <col min="5638" max="5638" width="16" style="59" customWidth="1"/>
    <col min="5639" max="5639" width="12.33203125" style="59" customWidth="1"/>
    <col min="5640" max="5888" width="9.109375" style="59"/>
    <col min="5889" max="5889" width="5.44140625" style="59" bestFit="1" customWidth="1"/>
    <col min="5890" max="5890" width="27.109375" style="59" customWidth="1"/>
    <col min="5891" max="5891" width="12.44140625" style="59" customWidth="1"/>
    <col min="5892" max="5892" width="13.5546875" style="59" customWidth="1"/>
    <col min="5893" max="5893" width="11.33203125" style="59" customWidth="1"/>
    <col min="5894" max="5894" width="16" style="59" customWidth="1"/>
    <col min="5895" max="5895" width="12.33203125" style="59" customWidth="1"/>
    <col min="5896" max="6144" width="9.109375" style="59"/>
    <col min="6145" max="6145" width="5.44140625" style="59" bestFit="1" customWidth="1"/>
    <col min="6146" max="6146" width="27.109375" style="59" customWidth="1"/>
    <col min="6147" max="6147" width="12.44140625" style="59" customWidth="1"/>
    <col min="6148" max="6148" width="13.5546875" style="59" customWidth="1"/>
    <col min="6149" max="6149" width="11.33203125" style="59" customWidth="1"/>
    <col min="6150" max="6150" width="16" style="59" customWidth="1"/>
    <col min="6151" max="6151" width="12.33203125" style="59" customWidth="1"/>
    <col min="6152" max="6400" width="9.109375" style="59"/>
    <col min="6401" max="6401" width="5.44140625" style="59" bestFit="1" customWidth="1"/>
    <col min="6402" max="6402" width="27.109375" style="59" customWidth="1"/>
    <col min="6403" max="6403" width="12.44140625" style="59" customWidth="1"/>
    <col min="6404" max="6404" width="13.5546875" style="59" customWidth="1"/>
    <col min="6405" max="6405" width="11.33203125" style="59" customWidth="1"/>
    <col min="6406" max="6406" width="16" style="59" customWidth="1"/>
    <col min="6407" max="6407" width="12.33203125" style="59" customWidth="1"/>
    <col min="6408" max="6656" width="9.109375" style="59"/>
    <col min="6657" max="6657" width="5.44140625" style="59" bestFit="1" customWidth="1"/>
    <col min="6658" max="6658" width="27.109375" style="59" customWidth="1"/>
    <col min="6659" max="6659" width="12.44140625" style="59" customWidth="1"/>
    <col min="6660" max="6660" width="13.5546875" style="59" customWidth="1"/>
    <col min="6661" max="6661" width="11.33203125" style="59" customWidth="1"/>
    <col min="6662" max="6662" width="16" style="59" customWidth="1"/>
    <col min="6663" max="6663" width="12.33203125" style="59" customWidth="1"/>
    <col min="6664" max="6912" width="9.109375" style="59"/>
    <col min="6913" max="6913" width="5.44140625" style="59" bestFit="1" customWidth="1"/>
    <col min="6914" max="6914" width="27.109375" style="59" customWidth="1"/>
    <col min="6915" max="6915" width="12.44140625" style="59" customWidth="1"/>
    <col min="6916" max="6916" width="13.5546875" style="59" customWidth="1"/>
    <col min="6917" max="6917" width="11.33203125" style="59" customWidth="1"/>
    <col min="6918" max="6918" width="16" style="59" customWidth="1"/>
    <col min="6919" max="6919" width="12.33203125" style="59" customWidth="1"/>
    <col min="6920" max="7168" width="9.109375" style="59"/>
    <col min="7169" max="7169" width="5.44140625" style="59" bestFit="1" customWidth="1"/>
    <col min="7170" max="7170" width="27.109375" style="59" customWidth="1"/>
    <col min="7171" max="7171" width="12.44140625" style="59" customWidth="1"/>
    <col min="7172" max="7172" width="13.5546875" style="59" customWidth="1"/>
    <col min="7173" max="7173" width="11.33203125" style="59" customWidth="1"/>
    <col min="7174" max="7174" width="16" style="59" customWidth="1"/>
    <col min="7175" max="7175" width="12.33203125" style="59" customWidth="1"/>
    <col min="7176" max="7424" width="9.109375" style="59"/>
    <col min="7425" max="7425" width="5.44140625" style="59" bestFit="1" customWidth="1"/>
    <col min="7426" max="7426" width="27.109375" style="59" customWidth="1"/>
    <col min="7427" max="7427" width="12.44140625" style="59" customWidth="1"/>
    <col min="7428" max="7428" width="13.5546875" style="59" customWidth="1"/>
    <col min="7429" max="7429" width="11.33203125" style="59" customWidth="1"/>
    <col min="7430" max="7430" width="16" style="59" customWidth="1"/>
    <col min="7431" max="7431" width="12.33203125" style="59" customWidth="1"/>
    <col min="7432" max="7680" width="9.109375" style="59"/>
    <col min="7681" max="7681" width="5.44140625" style="59" bestFit="1" customWidth="1"/>
    <col min="7682" max="7682" width="27.109375" style="59" customWidth="1"/>
    <col min="7683" max="7683" width="12.44140625" style="59" customWidth="1"/>
    <col min="7684" max="7684" width="13.5546875" style="59" customWidth="1"/>
    <col min="7685" max="7685" width="11.33203125" style="59" customWidth="1"/>
    <col min="7686" max="7686" width="16" style="59" customWidth="1"/>
    <col min="7687" max="7687" width="12.33203125" style="59" customWidth="1"/>
    <col min="7688" max="7936" width="9.109375" style="59"/>
    <col min="7937" max="7937" width="5.44140625" style="59" bestFit="1" customWidth="1"/>
    <col min="7938" max="7938" width="27.109375" style="59" customWidth="1"/>
    <col min="7939" max="7939" width="12.44140625" style="59" customWidth="1"/>
    <col min="7940" max="7940" width="13.5546875" style="59" customWidth="1"/>
    <col min="7941" max="7941" width="11.33203125" style="59" customWidth="1"/>
    <col min="7942" max="7942" width="16" style="59" customWidth="1"/>
    <col min="7943" max="7943" width="12.33203125" style="59" customWidth="1"/>
    <col min="7944" max="8192" width="9.109375" style="59"/>
    <col min="8193" max="8193" width="5.44140625" style="59" bestFit="1" customWidth="1"/>
    <col min="8194" max="8194" width="27.109375" style="59" customWidth="1"/>
    <col min="8195" max="8195" width="12.44140625" style="59" customWidth="1"/>
    <col min="8196" max="8196" width="13.5546875" style="59" customWidth="1"/>
    <col min="8197" max="8197" width="11.33203125" style="59" customWidth="1"/>
    <col min="8198" max="8198" width="16" style="59" customWidth="1"/>
    <col min="8199" max="8199" width="12.33203125" style="59" customWidth="1"/>
    <col min="8200" max="8448" width="9.109375" style="59"/>
    <col min="8449" max="8449" width="5.44140625" style="59" bestFit="1" customWidth="1"/>
    <col min="8450" max="8450" width="27.109375" style="59" customWidth="1"/>
    <col min="8451" max="8451" width="12.44140625" style="59" customWidth="1"/>
    <col min="8452" max="8452" width="13.5546875" style="59" customWidth="1"/>
    <col min="8453" max="8453" width="11.33203125" style="59" customWidth="1"/>
    <col min="8454" max="8454" width="16" style="59" customWidth="1"/>
    <col min="8455" max="8455" width="12.33203125" style="59" customWidth="1"/>
    <col min="8456" max="8704" width="9.109375" style="59"/>
    <col min="8705" max="8705" width="5.44140625" style="59" bestFit="1" customWidth="1"/>
    <col min="8706" max="8706" width="27.109375" style="59" customWidth="1"/>
    <col min="8707" max="8707" width="12.44140625" style="59" customWidth="1"/>
    <col min="8708" max="8708" width="13.5546875" style="59" customWidth="1"/>
    <col min="8709" max="8709" width="11.33203125" style="59" customWidth="1"/>
    <col min="8710" max="8710" width="16" style="59" customWidth="1"/>
    <col min="8711" max="8711" width="12.33203125" style="59" customWidth="1"/>
    <col min="8712" max="8960" width="9.109375" style="59"/>
    <col min="8961" max="8961" width="5.44140625" style="59" bestFit="1" customWidth="1"/>
    <col min="8962" max="8962" width="27.109375" style="59" customWidth="1"/>
    <col min="8963" max="8963" width="12.44140625" style="59" customWidth="1"/>
    <col min="8964" max="8964" width="13.5546875" style="59" customWidth="1"/>
    <col min="8965" max="8965" width="11.33203125" style="59" customWidth="1"/>
    <col min="8966" max="8966" width="16" style="59" customWidth="1"/>
    <col min="8967" max="8967" width="12.33203125" style="59" customWidth="1"/>
    <col min="8968" max="9216" width="9.109375" style="59"/>
    <col min="9217" max="9217" width="5.44140625" style="59" bestFit="1" customWidth="1"/>
    <col min="9218" max="9218" width="27.109375" style="59" customWidth="1"/>
    <col min="9219" max="9219" width="12.44140625" style="59" customWidth="1"/>
    <col min="9220" max="9220" width="13.5546875" style="59" customWidth="1"/>
    <col min="9221" max="9221" width="11.33203125" style="59" customWidth="1"/>
    <col min="9222" max="9222" width="16" style="59" customWidth="1"/>
    <col min="9223" max="9223" width="12.33203125" style="59" customWidth="1"/>
    <col min="9224" max="9472" width="9.109375" style="59"/>
    <col min="9473" max="9473" width="5.44140625" style="59" bestFit="1" customWidth="1"/>
    <col min="9474" max="9474" width="27.109375" style="59" customWidth="1"/>
    <col min="9475" max="9475" width="12.44140625" style="59" customWidth="1"/>
    <col min="9476" max="9476" width="13.5546875" style="59" customWidth="1"/>
    <col min="9477" max="9477" width="11.33203125" style="59" customWidth="1"/>
    <col min="9478" max="9478" width="16" style="59" customWidth="1"/>
    <col min="9479" max="9479" width="12.33203125" style="59" customWidth="1"/>
    <col min="9480" max="9728" width="9.109375" style="59"/>
    <col min="9729" max="9729" width="5.44140625" style="59" bestFit="1" customWidth="1"/>
    <col min="9730" max="9730" width="27.109375" style="59" customWidth="1"/>
    <col min="9731" max="9731" width="12.44140625" style="59" customWidth="1"/>
    <col min="9732" max="9732" width="13.5546875" style="59" customWidth="1"/>
    <col min="9733" max="9733" width="11.33203125" style="59" customWidth="1"/>
    <col min="9734" max="9734" width="16" style="59" customWidth="1"/>
    <col min="9735" max="9735" width="12.33203125" style="59" customWidth="1"/>
    <col min="9736" max="9984" width="9.109375" style="59"/>
    <col min="9985" max="9985" width="5.44140625" style="59" bestFit="1" customWidth="1"/>
    <col min="9986" max="9986" width="27.109375" style="59" customWidth="1"/>
    <col min="9987" max="9987" width="12.44140625" style="59" customWidth="1"/>
    <col min="9988" max="9988" width="13.5546875" style="59" customWidth="1"/>
    <col min="9989" max="9989" width="11.33203125" style="59" customWidth="1"/>
    <col min="9990" max="9990" width="16" style="59" customWidth="1"/>
    <col min="9991" max="9991" width="12.33203125" style="59" customWidth="1"/>
    <col min="9992" max="10240" width="9.109375" style="59"/>
    <col min="10241" max="10241" width="5.44140625" style="59" bestFit="1" customWidth="1"/>
    <col min="10242" max="10242" width="27.109375" style="59" customWidth="1"/>
    <col min="10243" max="10243" width="12.44140625" style="59" customWidth="1"/>
    <col min="10244" max="10244" width="13.5546875" style="59" customWidth="1"/>
    <col min="10245" max="10245" width="11.33203125" style="59" customWidth="1"/>
    <col min="10246" max="10246" width="16" style="59" customWidth="1"/>
    <col min="10247" max="10247" width="12.33203125" style="59" customWidth="1"/>
    <col min="10248" max="10496" width="9.109375" style="59"/>
    <col min="10497" max="10497" width="5.44140625" style="59" bestFit="1" customWidth="1"/>
    <col min="10498" max="10498" width="27.109375" style="59" customWidth="1"/>
    <col min="10499" max="10499" width="12.44140625" style="59" customWidth="1"/>
    <col min="10500" max="10500" width="13.5546875" style="59" customWidth="1"/>
    <col min="10501" max="10501" width="11.33203125" style="59" customWidth="1"/>
    <col min="10502" max="10502" width="16" style="59" customWidth="1"/>
    <col min="10503" max="10503" width="12.33203125" style="59" customWidth="1"/>
    <col min="10504" max="10752" width="9.109375" style="59"/>
    <col min="10753" max="10753" width="5.44140625" style="59" bestFit="1" customWidth="1"/>
    <col min="10754" max="10754" width="27.109375" style="59" customWidth="1"/>
    <col min="10755" max="10755" width="12.44140625" style="59" customWidth="1"/>
    <col min="10756" max="10756" width="13.5546875" style="59" customWidth="1"/>
    <col min="10757" max="10757" width="11.33203125" style="59" customWidth="1"/>
    <col min="10758" max="10758" width="16" style="59" customWidth="1"/>
    <col min="10759" max="10759" width="12.33203125" style="59" customWidth="1"/>
    <col min="10760" max="11008" width="9.109375" style="59"/>
    <col min="11009" max="11009" width="5.44140625" style="59" bestFit="1" customWidth="1"/>
    <col min="11010" max="11010" width="27.109375" style="59" customWidth="1"/>
    <col min="11011" max="11011" width="12.44140625" style="59" customWidth="1"/>
    <col min="11012" max="11012" width="13.5546875" style="59" customWidth="1"/>
    <col min="11013" max="11013" width="11.33203125" style="59" customWidth="1"/>
    <col min="11014" max="11014" width="16" style="59" customWidth="1"/>
    <col min="11015" max="11015" width="12.33203125" style="59" customWidth="1"/>
    <col min="11016" max="11264" width="9.109375" style="59"/>
    <col min="11265" max="11265" width="5.44140625" style="59" bestFit="1" customWidth="1"/>
    <col min="11266" max="11266" width="27.109375" style="59" customWidth="1"/>
    <col min="11267" max="11267" width="12.44140625" style="59" customWidth="1"/>
    <col min="11268" max="11268" width="13.5546875" style="59" customWidth="1"/>
    <col min="11269" max="11269" width="11.33203125" style="59" customWidth="1"/>
    <col min="11270" max="11270" width="16" style="59" customWidth="1"/>
    <col min="11271" max="11271" width="12.33203125" style="59" customWidth="1"/>
    <col min="11272" max="11520" width="9.109375" style="59"/>
    <col min="11521" max="11521" width="5.44140625" style="59" bestFit="1" customWidth="1"/>
    <col min="11522" max="11522" width="27.109375" style="59" customWidth="1"/>
    <col min="11523" max="11523" width="12.44140625" style="59" customWidth="1"/>
    <col min="11524" max="11524" width="13.5546875" style="59" customWidth="1"/>
    <col min="11525" max="11525" width="11.33203125" style="59" customWidth="1"/>
    <col min="11526" max="11526" width="16" style="59" customWidth="1"/>
    <col min="11527" max="11527" width="12.33203125" style="59" customWidth="1"/>
    <col min="11528" max="11776" width="9.109375" style="59"/>
    <col min="11777" max="11777" width="5.44140625" style="59" bestFit="1" customWidth="1"/>
    <col min="11778" max="11778" width="27.109375" style="59" customWidth="1"/>
    <col min="11779" max="11779" width="12.44140625" style="59" customWidth="1"/>
    <col min="11780" max="11780" width="13.5546875" style="59" customWidth="1"/>
    <col min="11781" max="11781" width="11.33203125" style="59" customWidth="1"/>
    <col min="11782" max="11782" width="16" style="59" customWidth="1"/>
    <col min="11783" max="11783" width="12.33203125" style="59" customWidth="1"/>
    <col min="11784" max="12032" width="9.109375" style="59"/>
    <col min="12033" max="12033" width="5.44140625" style="59" bestFit="1" customWidth="1"/>
    <col min="12034" max="12034" width="27.109375" style="59" customWidth="1"/>
    <col min="12035" max="12035" width="12.44140625" style="59" customWidth="1"/>
    <col min="12036" max="12036" width="13.5546875" style="59" customWidth="1"/>
    <col min="12037" max="12037" width="11.33203125" style="59" customWidth="1"/>
    <col min="12038" max="12038" width="16" style="59" customWidth="1"/>
    <col min="12039" max="12039" width="12.33203125" style="59" customWidth="1"/>
    <col min="12040" max="12288" width="9.109375" style="59"/>
    <col min="12289" max="12289" width="5.44140625" style="59" bestFit="1" customWidth="1"/>
    <col min="12290" max="12290" width="27.109375" style="59" customWidth="1"/>
    <col min="12291" max="12291" width="12.44140625" style="59" customWidth="1"/>
    <col min="12292" max="12292" width="13.5546875" style="59" customWidth="1"/>
    <col min="12293" max="12293" width="11.33203125" style="59" customWidth="1"/>
    <col min="12294" max="12294" width="16" style="59" customWidth="1"/>
    <col min="12295" max="12295" width="12.33203125" style="59" customWidth="1"/>
    <col min="12296" max="12544" width="9.109375" style="59"/>
    <col min="12545" max="12545" width="5.44140625" style="59" bestFit="1" customWidth="1"/>
    <col min="12546" max="12546" width="27.109375" style="59" customWidth="1"/>
    <col min="12547" max="12547" width="12.44140625" style="59" customWidth="1"/>
    <col min="12548" max="12548" width="13.5546875" style="59" customWidth="1"/>
    <col min="12549" max="12549" width="11.33203125" style="59" customWidth="1"/>
    <col min="12550" max="12550" width="16" style="59" customWidth="1"/>
    <col min="12551" max="12551" width="12.33203125" style="59" customWidth="1"/>
    <col min="12552" max="12800" width="9.109375" style="59"/>
    <col min="12801" max="12801" width="5.44140625" style="59" bestFit="1" customWidth="1"/>
    <col min="12802" max="12802" width="27.109375" style="59" customWidth="1"/>
    <col min="12803" max="12803" width="12.44140625" style="59" customWidth="1"/>
    <col min="12804" max="12804" width="13.5546875" style="59" customWidth="1"/>
    <col min="12805" max="12805" width="11.33203125" style="59" customWidth="1"/>
    <col min="12806" max="12806" width="16" style="59" customWidth="1"/>
    <col min="12807" max="12807" width="12.33203125" style="59" customWidth="1"/>
    <col min="12808" max="13056" width="9.109375" style="59"/>
    <col min="13057" max="13057" width="5.44140625" style="59" bestFit="1" customWidth="1"/>
    <col min="13058" max="13058" width="27.109375" style="59" customWidth="1"/>
    <col min="13059" max="13059" width="12.44140625" style="59" customWidth="1"/>
    <col min="13060" max="13060" width="13.5546875" style="59" customWidth="1"/>
    <col min="13061" max="13061" width="11.33203125" style="59" customWidth="1"/>
    <col min="13062" max="13062" width="16" style="59" customWidth="1"/>
    <col min="13063" max="13063" width="12.33203125" style="59" customWidth="1"/>
    <col min="13064" max="13312" width="9.109375" style="59"/>
    <col min="13313" max="13313" width="5.44140625" style="59" bestFit="1" customWidth="1"/>
    <col min="13314" max="13314" width="27.109375" style="59" customWidth="1"/>
    <col min="13315" max="13315" width="12.44140625" style="59" customWidth="1"/>
    <col min="13316" max="13316" width="13.5546875" style="59" customWidth="1"/>
    <col min="13317" max="13317" width="11.33203125" style="59" customWidth="1"/>
    <col min="13318" max="13318" width="16" style="59" customWidth="1"/>
    <col min="13319" max="13319" width="12.33203125" style="59" customWidth="1"/>
    <col min="13320" max="13568" width="9.109375" style="59"/>
    <col min="13569" max="13569" width="5.44140625" style="59" bestFit="1" customWidth="1"/>
    <col min="13570" max="13570" width="27.109375" style="59" customWidth="1"/>
    <col min="13571" max="13571" width="12.44140625" style="59" customWidth="1"/>
    <col min="13572" max="13572" width="13.5546875" style="59" customWidth="1"/>
    <col min="13573" max="13573" width="11.33203125" style="59" customWidth="1"/>
    <col min="13574" max="13574" width="16" style="59" customWidth="1"/>
    <col min="13575" max="13575" width="12.33203125" style="59" customWidth="1"/>
    <col min="13576" max="13824" width="9.109375" style="59"/>
    <col min="13825" max="13825" width="5.44140625" style="59" bestFit="1" customWidth="1"/>
    <col min="13826" max="13826" width="27.109375" style="59" customWidth="1"/>
    <col min="13827" max="13827" width="12.44140625" style="59" customWidth="1"/>
    <col min="13828" max="13828" width="13.5546875" style="59" customWidth="1"/>
    <col min="13829" max="13829" width="11.33203125" style="59" customWidth="1"/>
    <col min="13830" max="13830" width="16" style="59" customWidth="1"/>
    <col min="13831" max="13831" width="12.33203125" style="59" customWidth="1"/>
    <col min="13832" max="14080" width="9.109375" style="59"/>
    <col min="14081" max="14081" width="5.44140625" style="59" bestFit="1" customWidth="1"/>
    <col min="14082" max="14082" width="27.109375" style="59" customWidth="1"/>
    <col min="14083" max="14083" width="12.44140625" style="59" customWidth="1"/>
    <col min="14084" max="14084" width="13.5546875" style="59" customWidth="1"/>
    <col min="14085" max="14085" width="11.33203125" style="59" customWidth="1"/>
    <col min="14086" max="14086" width="16" style="59" customWidth="1"/>
    <col min="14087" max="14087" width="12.33203125" style="59" customWidth="1"/>
    <col min="14088" max="14336" width="9.109375" style="59"/>
    <col min="14337" max="14337" width="5.44140625" style="59" bestFit="1" customWidth="1"/>
    <col min="14338" max="14338" width="27.109375" style="59" customWidth="1"/>
    <col min="14339" max="14339" width="12.44140625" style="59" customWidth="1"/>
    <col min="14340" max="14340" width="13.5546875" style="59" customWidth="1"/>
    <col min="14341" max="14341" width="11.33203125" style="59" customWidth="1"/>
    <col min="14342" max="14342" width="16" style="59" customWidth="1"/>
    <col min="14343" max="14343" width="12.33203125" style="59" customWidth="1"/>
    <col min="14344" max="14592" width="9.109375" style="59"/>
    <col min="14593" max="14593" width="5.44140625" style="59" bestFit="1" customWidth="1"/>
    <col min="14594" max="14594" width="27.109375" style="59" customWidth="1"/>
    <col min="14595" max="14595" width="12.44140625" style="59" customWidth="1"/>
    <col min="14596" max="14596" width="13.5546875" style="59" customWidth="1"/>
    <col min="14597" max="14597" width="11.33203125" style="59" customWidth="1"/>
    <col min="14598" max="14598" width="16" style="59" customWidth="1"/>
    <col min="14599" max="14599" width="12.33203125" style="59" customWidth="1"/>
    <col min="14600" max="14848" width="9.109375" style="59"/>
    <col min="14849" max="14849" width="5.44140625" style="59" bestFit="1" customWidth="1"/>
    <col min="14850" max="14850" width="27.109375" style="59" customWidth="1"/>
    <col min="14851" max="14851" width="12.44140625" style="59" customWidth="1"/>
    <col min="14852" max="14852" width="13.5546875" style="59" customWidth="1"/>
    <col min="14853" max="14853" width="11.33203125" style="59" customWidth="1"/>
    <col min="14854" max="14854" width="16" style="59" customWidth="1"/>
    <col min="14855" max="14855" width="12.33203125" style="59" customWidth="1"/>
    <col min="14856" max="15104" width="9.109375" style="59"/>
    <col min="15105" max="15105" width="5.44140625" style="59" bestFit="1" customWidth="1"/>
    <col min="15106" max="15106" width="27.109375" style="59" customWidth="1"/>
    <col min="15107" max="15107" width="12.44140625" style="59" customWidth="1"/>
    <col min="15108" max="15108" width="13.5546875" style="59" customWidth="1"/>
    <col min="15109" max="15109" width="11.33203125" style="59" customWidth="1"/>
    <col min="15110" max="15110" width="16" style="59" customWidth="1"/>
    <col min="15111" max="15111" width="12.33203125" style="59" customWidth="1"/>
    <col min="15112" max="15360" width="9.109375" style="59"/>
    <col min="15361" max="15361" width="5.44140625" style="59" bestFit="1" customWidth="1"/>
    <col min="15362" max="15362" width="27.109375" style="59" customWidth="1"/>
    <col min="15363" max="15363" width="12.44140625" style="59" customWidth="1"/>
    <col min="15364" max="15364" width="13.5546875" style="59" customWidth="1"/>
    <col min="15365" max="15365" width="11.33203125" style="59" customWidth="1"/>
    <col min="15366" max="15366" width="16" style="59" customWidth="1"/>
    <col min="15367" max="15367" width="12.33203125" style="59" customWidth="1"/>
    <col min="15368" max="15616" width="9.109375" style="59"/>
    <col min="15617" max="15617" width="5.44140625" style="59" bestFit="1" customWidth="1"/>
    <col min="15618" max="15618" width="27.109375" style="59" customWidth="1"/>
    <col min="15619" max="15619" width="12.44140625" style="59" customWidth="1"/>
    <col min="15620" max="15620" width="13.5546875" style="59" customWidth="1"/>
    <col min="15621" max="15621" width="11.33203125" style="59" customWidth="1"/>
    <col min="15622" max="15622" width="16" style="59" customWidth="1"/>
    <col min="15623" max="15623" width="12.33203125" style="59" customWidth="1"/>
    <col min="15624" max="15872" width="9.109375" style="59"/>
    <col min="15873" max="15873" width="5.44140625" style="59" bestFit="1" customWidth="1"/>
    <col min="15874" max="15874" width="27.109375" style="59" customWidth="1"/>
    <col min="15875" max="15875" width="12.44140625" style="59" customWidth="1"/>
    <col min="15876" max="15876" width="13.5546875" style="59" customWidth="1"/>
    <col min="15877" max="15877" width="11.33203125" style="59" customWidth="1"/>
    <col min="15878" max="15878" width="16" style="59" customWidth="1"/>
    <col min="15879" max="15879" width="12.33203125" style="59" customWidth="1"/>
    <col min="15880" max="16128" width="9.109375" style="59"/>
    <col min="16129" max="16129" width="5.44140625" style="59" bestFit="1" customWidth="1"/>
    <col min="16130" max="16130" width="27.109375" style="59" customWidth="1"/>
    <col min="16131" max="16131" width="12.44140625" style="59" customWidth="1"/>
    <col min="16132" max="16132" width="13.5546875" style="59" customWidth="1"/>
    <col min="16133" max="16133" width="11.33203125" style="59" customWidth="1"/>
    <col min="16134" max="16134" width="16" style="59" customWidth="1"/>
    <col min="16135" max="16135" width="12.33203125" style="59" customWidth="1"/>
    <col min="16136" max="16384" width="9.109375" style="59"/>
  </cols>
  <sheetData>
    <row r="1" spans="1:8" ht="16.3" x14ac:dyDescent="0.3">
      <c r="G1" s="16" t="s">
        <v>163</v>
      </c>
    </row>
    <row r="2" spans="1:8" s="57" customFormat="1" ht="48.7" customHeight="1" x14ac:dyDescent="0.3">
      <c r="A2" s="132" t="s">
        <v>51</v>
      </c>
      <c r="B2" s="132"/>
      <c r="C2" s="132"/>
      <c r="D2" s="132" t="s">
        <v>16</v>
      </c>
      <c r="E2" s="132"/>
      <c r="F2" s="132"/>
      <c r="G2" s="132"/>
    </row>
    <row r="3" spans="1:8" s="57" customFormat="1" ht="8.3000000000000007" customHeight="1" x14ac:dyDescent="0.25">
      <c r="A3" s="199"/>
      <c r="B3" s="199"/>
      <c r="D3" s="58"/>
      <c r="E3" s="58"/>
      <c r="F3" s="58"/>
      <c r="G3" s="58"/>
    </row>
    <row r="4" spans="1:8" ht="45.1" customHeight="1" x14ac:dyDescent="0.3">
      <c r="A4" s="128" t="s">
        <v>256</v>
      </c>
      <c r="B4" s="128"/>
      <c r="C4" s="128"/>
      <c r="D4" s="128"/>
      <c r="E4" s="128"/>
      <c r="F4" s="128"/>
      <c r="G4" s="128"/>
    </row>
    <row r="5" spans="1:8" ht="9.6999999999999993" customHeight="1" x14ac:dyDescent="0.25">
      <c r="A5" s="173"/>
      <c r="B5" s="200"/>
      <c r="C5" s="200"/>
      <c r="D5" s="200"/>
      <c r="E5" s="200"/>
      <c r="F5" s="200"/>
      <c r="G5" s="200"/>
    </row>
    <row r="6" spans="1:8" s="60" customFormat="1" ht="21.8" customHeight="1" x14ac:dyDescent="0.3">
      <c r="B6" s="174" t="s">
        <v>118</v>
      </c>
      <c r="C6" s="174"/>
      <c r="D6" s="174"/>
      <c r="E6" s="174"/>
      <c r="F6" s="174"/>
      <c r="G6" s="174"/>
      <c r="H6" s="174"/>
    </row>
    <row r="7" spans="1:8" s="60" customFormat="1" ht="21.8" customHeight="1" x14ac:dyDescent="0.3">
      <c r="B7" s="174" t="s">
        <v>116</v>
      </c>
      <c r="C7" s="174"/>
      <c r="D7" s="174"/>
      <c r="E7" s="174"/>
      <c r="F7" s="174"/>
      <c r="G7" s="174"/>
      <c r="H7" s="174"/>
    </row>
    <row r="8" spans="1:8" s="60" customFormat="1" ht="21.8" customHeight="1" x14ac:dyDescent="0.3">
      <c r="B8" s="174" t="s">
        <v>117</v>
      </c>
      <c r="C8" s="174"/>
      <c r="D8" s="174"/>
      <c r="E8" s="174"/>
      <c r="F8" s="174"/>
      <c r="G8" s="174"/>
      <c r="H8" s="174"/>
    </row>
    <row r="9" spans="1:8" s="60" customFormat="1" ht="21.8" customHeight="1" x14ac:dyDescent="0.3">
      <c r="B9" s="198" t="s">
        <v>174</v>
      </c>
      <c r="C9" s="198"/>
      <c r="D9" s="198"/>
      <c r="E9" s="198"/>
      <c r="F9" s="198"/>
      <c r="G9" s="198"/>
    </row>
    <row r="10" spans="1:8" ht="8.3000000000000007" customHeight="1" x14ac:dyDescent="0.25"/>
    <row r="11" spans="1:8" s="57" customFormat="1" ht="49.5" customHeight="1" x14ac:dyDescent="0.3">
      <c r="A11" s="54" t="s">
        <v>0</v>
      </c>
      <c r="B11" s="135" t="s">
        <v>165</v>
      </c>
      <c r="C11" s="135"/>
      <c r="D11" s="135"/>
      <c r="E11" s="54" t="s">
        <v>166</v>
      </c>
      <c r="F11" s="61" t="s">
        <v>167</v>
      </c>
      <c r="G11" s="54" t="s">
        <v>168</v>
      </c>
    </row>
    <row r="12" spans="1:8" s="55" customFormat="1" ht="33.049999999999997" customHeight="1" x14ac:dyDescent="0.3">
      <c r="A12" s="56" t="s">
        <v>44</v>
      </c>
      <c r="B12" s="185" t="s">
        <v>55</v>
      </c>
      <c r="C12" s="185"/>
      <c r="D12" s="185"/>
      <c r="E12" s="62">
        <f>E13+E23</f>
        <v>20</v>
      </c>
      <c r="F12" s="39">
        <f>F13+F23</f>
        <v>19</v>
      </c>
      <c r="G12" s="72"/>
    </row>
    <row r="13" spans="1:8" s="41" customFormat="1" ht="33.85" customHeight="1" x14ac:dyDescent="0.3">
      <c r="A13" s="53">
        <v>1</v>
      </c>
      <c r="B13" s="185" t="s">
        <v>56</v>
      </c>
      <c r="C13" s="185"/>
      <c r="D13" s="185"/>
      <c r="E13" s="64">
        <f>E14+E15+E16+E17+E21+E22</f>
        <v>10</v>
      </c>
      <c r="F13" s="40">
        <f>F14+F15+F16+F17+F21+F22</f>
        <v>9</v>
      </c>
      <c r="G13" s="77"/>
    </row>
    <row r="14" spans="1:8" s="31" customFormat="1" ht="117.1" customHeight="1" x14ac:dyDescent="0.3">
      <c r="A14" s="67" t="s">
        <v>57</v>
      </c>
      <c r="B14" s="175" t="s">
        <v>58</v>
      </c>
      <c r="C14" s="176"/>
      <c r="D14" s="177"/>
      <c r="E14" s="67">
        <v>1</v>
      </c>
      <c r="F14" s="42">
        <v>1</v>
      </c>
      <c r="G14" s="66"/>
    </row>
    <row r="15" spans="1:8" s="33" customFormat="1" ht="71.25" customHeight="1" x14ac:dyDescent="0.3">
      <c r="A15" s="67" t="s">
        <v>59</v>
      </c>
      <c r="B15" s="175" t="s">
        <v>60</v>
      </c>
      <c r="C15" s="176"/>
      <c r="D15" s="177"/>
      <c r="E15" s="67">
        <v>1</v>
      </c>
      <c r="F15" s="42">
        <v>1</v>
      </c>
      <c r="G15" s="69"/>
    </row>
    <row r="16" spans="1:8" s="33" customFormat="1" ht="82.5" customHeight="1" x14ac:dyDescent="0.3">
      <c r="A16" s="67" t="s">
        <v>61</v>
      </c>
      <c r="B16" s="175" t="s">
        <v>62</v>
      </c>
      <c r="C16" s="176"/>
      <c r="D16" s="177"/>
      <c r="E16" s="67">
        <v>1</v>
      </c>
      <c r="F16" s="42">
        <v>1</v>
      </c>
      <c r="G16" s="69"/>
    </row>
    <row r="17" spans="1:7" s="33" customFormat="1" ht="36.799999999999997" customHeight="1" x14ac:dyDescent="0.3">
      <c r="A17" s="67" t="s">
        <v>63</v>
      </c>
      <c r="B17" s="175" t="s">
        <v>64</v>
      </c>
      <c r="C17" s="176"/>
      <c r="D17" s="177"/>
      <c r="E17" s="67">
        <f>E18+E19+E20</f>
        <v>3</v>
      </c>
      <c r="F17" s="53">
        <v>3</v>
      </c>
      <c r="G17" s="69"/>
    </row>
    <row r="18" spans="1:7" s="33" customFormat="1" ht="47.3" customHeight="1" x14ac:dyDescent="0.3">
      <c r="A18" s="68" t="s">
        <v>65</v>
      </c>
      <c r="B18" s="175" t="s">
        <v>66</v>
      </c>
      <c r="C18" s="176"/>
      <c r="D18" s="177"/>
      <c r="E18" s="68">
        <v>1</v>
      </c>
      <c r="F18" s="42">
        <v>1</v>
      </c>
      <c r="G18" s="69"/>
    </row>
    <row r="19" spans="1:7" s="33" customFormat="1" ht="48.7" customHeight="1" x14ac:dyDescent="0.3">
      <c r="A19" s="68" t="s">
        <v>67</v>
      </c>
      <c r="B19" s="175" t="s">
        <v>68</v>
      </c>
      <c r="C19" s="176"/>
      <c r="D19" s="177"/>
      <c r="E19" s="68">
        <v>1</v>
      </c>
      <c r="F19" s="42">
        <v>1</v>
      </c>
      <c r="G19" s="70"/>
    </row>
    <row r="20" spans="1:7" s="33" customFormat="1" ht="49.5" customHeight="1" x14ac:dyDescent="0.3">
      <c r="A20" s="67" t="s">
        <v>69</v>
      </c>
      <c r="B20" s="175" t="s">
        <v>70</v>
      </c>
      <c r="C20" s="176"/>
      <c r="D20" s="177"/>
      <c r="E20" s="67">
        <v>1</v>
      </c>
      <c r="F20" s="45">
        <v>1</v>
      </c>
      <c r="G20" s="71"/>
    </row>
    <row r="21" spans="1:7" s="33" customFormat="1" ht="36.799999999999997" customHeight="1" x14ac:dyDescent="0.3">
      <c r="A21" s="67" t="s">
        <v>71</v>
      </c>
      <c r="B21" s="175" t="s">
        <v>72</v>
      </c>
      <c r="C21" s="176"/>
      <c r="D21" s="177"/>
      <c r="E21" s="67">
        <v>3</v>
      </c>
      <c r="F21" s="45">
        <v>2</v>
      </c>
      <c r="G21" s="71"/>
    </row>
    <row r="22" spans="1:7" s="33" customFormat="1" ht="68.25" customHeight="1" x14ac:dyDescent="0.3">
      <c r="A22" s="67" t="s">
        <v>73</v>
      </c>
      <c r="B22" s="175" t="s">
        <v>74</v>
      </c>
      <c r="C22" s="176"/>
      <c r="D22" s="177"/>
      <c r="E22" s="67">
        <v>1</v>
      </c>
      <c r="F22" s="42">
        <v>1</v>
      </c>
      <c r="G22" s="69"/>
    </row>
    <row r="23" spans="1:7" s="41" customFormat="1" ht="101.3" customHeight="1" x14ac:dyDescent="0.3">
      <c r="A23" s="53">
        <v>2</v>
      </c>
      <c r="B23" s="186" t="s">
        <v>75</v>
      </c>
      <c r="C23" s="187"/>
      <c r="D23" s="188"/>
      <c r="E23" s="72">
        <f>E24+E28</f>
        <v>10</v>
      </c>
      <c r="F23" s="39">
        <f>F24+F28</f>
        <v>10</v>
      </c>
      <c r="G23" s="72"/>
    </row>
    <row r="24" spans="1:7" s="33" customFormat="1" ht="66.7" customHeight="1" x14ac:dyDescent="0.3">
      <c r="A24" s="66" t="s">
        <v>76</v>
      </c>
      <c r="B24" s="175" t="s">
        <v>77</v>
      </c>
      <c r="C24" s="176"/>
      <c r="D24" s="177"/>
      <c r="E24" s="66">
        <f>E25+E26+E27</f>
        <v>7</v>
      </c>
      <c r="F24" s="43">
        <v>7</v>
      </c>
      <c r="G24" s="69"/>
    </row>
    <row r="25" spans="1:7" s="33" customFormat="1" ht="100.5" customHeight="1" x14ac:dyDescent="0.3">
      <c r="A25" s="66" t="s">
        <v>65</v>
      </c>
      <c r="B25" s="175" t="s">
        <v>78</v>
      </c>
      <c r="C25" s="176"/>
      <c r="D25" s="177"/>
      <c r="E25" s="66">
        <v>2</v>
      </c>
      <c r="F25" s="46">
        <v>2</v>
      </c>
      <c r="G25" s="69"/>
    </row>
    <row r="26" spans="1:7" s="33" customFormat="1" ht="51.05" customHeight="1" x14ac:dyDescent="0.3">
      <c r="A26" s="66" t="s">
        <v>67</v>
      </c>
      <c r="B26" s="182" t="s">
        <v>175</v>
      </c>
      <c r="C26" s="183"/>
      <c r="D26" s="184"/>
      <c r="E26" s="66">
        <v>3</v>
      </c>
      <c r="F26" s="46">
        <v>3</v>
      </c>
      <c r="G26" s="69"/>
    </row>
    <row r="27" spans="1:7" s="33" customFormat="1" ht="52.45" customHeight="1" x14ac:dyDescent="0.3">
      <c r="A27" s="66" t="s">
        <v>69</v>
      </c>
      <c r="B27" s="175" t="s">
        <v>80</v>
      </c>
      <c r="C27" s="176"/>
      <c r="D27" s="177"/>
      <c r="E27" s="66">
        <v>2</v>
      </c>
      <c r="F27" s="46">
        <v>2</v>
      </c>
      <c r="G27" s="69"/>
    </row>
    <row r="28" spans="1:7" s="33" customFormat="1" ht="38.200000000000003" customHeight="1" x14ac:dyDescent="0.3">
      <c r="A28" s="66" t="s">
        <v>81</v>
      </c>
      <c r="B28" s="175" t="s">
        <v>82</v>
      </c>
      <c r="C28" s="176"/>
      <c r="D28" s="177"/>
      <c r="E28" s="66">
        <f>E29+E30</f>
        <v>3</v>
      </c>
      <c r="F28" s="43">
        <v>3</v>
      </c>
      <c r="G28" s="69"/>
    </row>
    <row r="29" spans="1:7" s="33" customFormat="1" ht="54.65" customHeight="1" x14ac:dyDescent="0.3">
      <c r="A29" s="66" t="s">
        <v>65</v>
      </c>
      <c r="B29" s="192" t="s">
        <v>83</v>
      </c>
      <c r="C29" s="193"/>
      <c r="D29" s="194"/>
      <c r="E29" s="66">
        <v>2</v>
      </c>
      <c r="F29" s="42">
        <v>2</v>
      </c>
      <c r="G29" s="69"/>
    </row>
    <row r="30" spans="1:7" s="33" customFormat="1" ht="61.2" customHeight="1" x14ac:dyDescent="0.3">
      <c r="A30" s="66" t="s">
        <v>67</v>
      </c>
      <c r="B30" s="192" t="s">
        <v>84</v>
      </c>
      <c r="C30" s="193"/>
      <c r="D30" s="194"/>
      <c r="E30" s="66">
        <v>1</v>
      </c>
      <c r="F30" s="46">
        <v>1</v>
      </c>
      <c r="G30" s="69"/>
    </row>
    <row r="31" spans="1:7" s="55" customFormat="1" ht="21" customHeight="1" x14ac:dyDescent="0.3">
      <c r="A31" s="56" t="s">
        <v>46</v>
      </c>
      <c r="B31" s="195" t="s">
        <v>85</v>
      </c>
      <c r="C31" s="196"/>
      <c r="D31" s="197"/>
      <c r="E31" s="72">
        <f>E32+E36+E42</f>
        <v>30</v>
      </c>
      <c r="F31" s="39">
        <f>F32+F36+F42</f>
        <v>16</v>
      </c>
      <c r="G31" s="78"/>
    </row>
    <row r="32" spans="1:7" s="41" customFormat="1" ht="50.25" customHeight="1" x14ac:dyDescent="0.3">
      <c r="A32" s="53">
        <v>1</v>
      </c>
      <c r="B32" s="185" t="s">
        <v>86</v>
      </c>
      <c r="C32" s="185"/>
      <c r="D32" s="185"/>
      <c r="E32" s="72">
        <f>E33+E34+E35</f>
        <v>10</v>
      </c>
      <c r="F32" s="39">
        <f>SUM(F33:F35)</f>
        <v>5</v>
      </c>
      <c r="G32" s="78"/>
    </row>
    <row r="33" spans="1:7" s="33" customFormat="1" ht="52.45" customHeight="1" x14ac:dyDescent="0.3">
      <c r="A33" s="66" t="s">
        <v>57</v>
      </c>
      <c r="B33" s="182" t="s">
        <v>87</v>
      </c>
      <c r="C33" s="183"/>
      <c r="D33" s="184"/>
      <c r="E33" s="66">
        <v>2</v>
      </c>
      <c r="F33" s="43">
        <v>2</v>
      </c>
      <c r="G33" s="79"/>
    </row>
    <row r="34" spans="1:7" s="33" customFormat="1" ht="65.3" customHeight="1" x14ac:dyDescent="0.3">
      <c r="A34" s="67" t="s">
        <v>59</v>
      </c>
      <c r="B34" s="189" t="s">
        <v>88</v>
      </c>
      <c r="C34" s="190"/>
      <c r="D34" s="191"/>
      <c r="E34" s="67">
        <v>5</v>
      </c>
      <c r="F34" s="53">
        <v>0</v>
      </c>
      <c r="G34" s="75"/>
    </row>
    <row r="35" spans="1:7" s="33" customFormat="1" ht="35.25" customHeight="1" x14ac:dyDescent="0.3">
      <c r="A35" s="66" t="s">
        <v>61</v>
      </c>
      <c r="B35" s="189" t="s">
        <v>89</v>
      </c>
      <c r="C35" s="190"/>
      <c r="D35" s="191"/>
      <c r="E35" s="66">
        <v>3</v>
      </c>
      <c r="F35" s="43">
        <v>3</v>
      </c>
      <c r="G35" s="69"/>
    </row>
    <row r="36" spans="1:7" s="41" customFormat="1" ht="84.05" customHeight="1" x14ac:dyDescent="0.3">
      <c r="A36" s="53">
        <v>2</v>
      </c>
      <c r="B36" s="185" t="s">
        <v>90</v>
      </c>
      <c r="C36" s="185"/>
      <c r="D36" s="185"/>
      <c r="E36" s="72">
        <f>E37+E38+E39+E40+E41</f>
        <v>10</v>
      </c>
      <c r="F36" s="39">
        <f>SUM(F37:F41)</f>
        <v>9</v>
      </c>
      <c r="G36" s="78"/>
    </row>
    <row r="37" spans="1:7" s="33" customFormat="1" ht="56.2" customHeight="1" x14ac:dyDescent="0.3">
      <c r="A37" s="66" t="s">
        <v>76</v>
      </c>
      <c r="B37" s="182" t="s">
        <v>91</v>
      </c>
      <c r="C37" s="183"/>
      <c r="D37" s="184"/>
      <c r="E37" s="66">
        <v>2</v>
      </c>
      <c r="F37" s="43">
        <v>2</v>
      </c>
      <c r="G37" s="69"/>
    </row>
    <row r="38" spans="1:7" s="33" customFormat="1" ht="67.5" customHeight="1" x14ac:dyDescent="0.3">
      <c r="A38" s="66" t="s">
        <v>81</v>
      </c>
      <c r="B38" s="175" t="s">
        <v>92</v>
      </c>
      <c r="C38" s="176"/>
      <c r="D38" s="177"/>
      <c r="E38" s="66">
        <v>2</v>
      </c>
      <c r="F38" s="43">
        <v>2</v>
      </c>
      <c r="G38" s="69"/>
    </row>
    <row r="39" spans="1:7" s="33" customFormat="1" ht="71.25" customHeight="1" x14ac:dyDescent="0.3">
      <c r="A39" s="66" t="s">
        <v>93</v>
      </c>
      <c r="B39" s="175" t="s">
        <v>94</v>
      </c>
      <c r="C39" s="176"/>
      <c r="D39" s="177"/>
      <c r="E39" s="66">
        <v>2</v>
      </c>
      <c r="F39" s="43">
        <v>2</v>
      </c>
      <c r="G39" s="69"/>
    </row>
    <row r="40" spans="1:7" s="33" customFormat="1" ht="66.05" customHeight="1" x14ac:dyDescent="0.3">
      <c r="A40" s="66" t="s">
        <v>95</v>
      </c>
      <c r="B40" s="182" t="s">
        <v>96</v>
      </c>
      <c r="C40" s="183"/>
      <c r="D40" s="184"/>
      <c r="E40" s="66">
        <v>2</v>
      </c>
      <c r="F40" s="43">
        <v>2</v>
      </c>
      <c r="G40" s="69"/>
    </row>
    <row r="41" spans="1:7" s="33" customFormat="1" ht="34.450000000000003" customHeight="1" x14ac:dyDescent="0.3">
      <c r="A41" s="67" t="s">
        <v>97</v>
      </c>
      <c r="B41" s="175" t="s">
        <v>98</v>
      </c>
      <c r="C41" s="176"/>
      <c r="D41" s="177"/>
      <c r="E41" s="67">
        <v>2</v>
      </c>
      <c r="F41" s="53">
        <v>1</v>
      </c>
      <c r="G41" s="75"/>
    </row>
    <row r="42" spans="1:7" s="41" customFormat="1" ht="51.05" customHeight="1" x14ac:dyDescent="0.3">
      <c r="A42" s="53">
        <v>3</v>
      </c>
      <c r="B42" s="185" t="s">
        <v>99</v>
      </c>
      <c r="C42" s="185"/>
      <c r="D42" s="185"/>
      <c r="E42" s="72">
        <f>SUM(E43:E45)</f>
        <v>10</v>
      </c>
      <c r="F42" s="39">
        <f>SUM(F43:F45)</f>
        <v>2</v>
      </c>
      <c r="G42" s="78"/>
    </row>
    <row r="43" spans="1:7" s="33" customFormat="1" ht="72.8" customHeight="1" x14ac:dyDescent="0.3">
      <c r="A43" s="66" t="s">
        <v>100</v>
      </c>
      <c r="B43" s="175" t="s">
        <v>101</v>
      </c>
      <c r="C43" s="176"/>
      <c r="D43" s="177"/>
      <c r="E43" s="67">
        <v>3</v>
      </c>
      <c r="F43" s="43">
        <v>1</v>
      </c>
      <c r="G43" s="69"/>
    </row>
    <row r="44" spans="1:7" s="33" customFormat="1" ht="132.75" customHeight="1" x14ac:dyDescent="0.3">
      <c r="A44" s="67" t="s">
        <v>102</v>
      </c>
      <c r="B44" s="175" t="s">
        <v>103</v>
      </c>
      <c r="C44" s="176"/>
      <c r="D44" s="177"/>
      <c r="E44" s="67">
        <v>5</v>
      </c>
      <c r="F44" s="53">
        <v>1</v>
      </c>
      <c r="G44" s="123" t="s">
        <v>257</v>
      </c>
    </row>
    <row r="45" spans="1:7" s="33" customFormat="1" ht="88.45" customHeight="1" x14ac:dyDescent="0.3">
      <c r="A45" s="66" t="s">
        <v>104</v>
      </c>
      <c r="B45" s="182" t="s">
        <v>105</v>
      </c>
      <c r="C45" s="183"/>
      <c r="D45" s="184"/>
      <c r="E45" s="66">
        <v>2</v>
      </c>
      <c r="F45" s="43">
        <v>0</v>
      </c>
      <c r="G45" s="69"/>
    </row>
    <row r="46" spans="1:7" s="57" customFormat="1" ht="24.75" customHeight="1" x14ac:dyDescent="0.3">
      <c r="A46" s="54"/>
      <c r="B46" s="136" t="s">
        <v>170</v>
      </c>
      <c r="C46" s="137"/>
      <c r="D46" s="138"/>
      <c r="E46" s="54">
        <f>E12+E31</f>
        <v>50</v>
      </c>
      <c r="F46" s="54">
        <f>F12+F31</f>
        <v>35</v>
      </c>
      <c r="G46" s="54"/>
    </row>
    <row r="47" spans="1:7" ht="9.6999999999999993" customHeight="1" x14ac:dyDescent="0.25">
      <c r="C47" s="15"/>
      <c r="D47" s="15"/>
    </row>
    <row r="48" spans="1:7" ht="27.7" customHeight="1" x14ac:dyDescent="0.3">
      <c r="B48" s="181" t="s">
        <v>171</v>
      </c>
      <c r="C48" s="181"/>
      <c r="D48" s="181"/>
      <c r="E48" s="181"/>
    </row>
    <row r="49" spans="1:7" ht="15.65" customHeight="1" x14ac:dyDescent="0.3">
      <c r="A49" s="171" t="s">
        <v>255</v>
      </c>
      <c r="B49" s="171"/>
      <c r="C49" s="171"/>
      <c r="D49" s="171"/>
      <c r="E49" s="171"/>
      <c r="F49" s="171"/>
      <c r="G49" s="171"/>
    </row>
    <row r="50" spans="1:7" s="57" customFormat="1" ht="20.2" customHeight="1" x14ac:dyDescent="0.3">
      <c r="D50" s="172" t="s">
        <v>253</v>
      </c>
      <c r="E50" s="172"/>
      <c r="F50" s="172"/>
      <c r="G50" s="172"/>
    </row>
    <row r="51" spans="1:7" ht="16.899999999999999" x14ac:dyDescent="0.3">
      <c r="D51" s="132" t="s">
        <v>172</v>
      </c>
      <c r="E51" s="132"/>
      <c r="F51" s="132"/>
      <c r="G51" s="132"/>
    </row>
    <row r="52" spans="1:7" x14ac:dyDescent="0.3">
      <c r="D52" s="173" t="s">
        <v>173</v>
      </c>
      <c r="E52" s="173"/>
      <c r="F52" s="173"/>
      <c r="G52" s="173"/>
    </row>
  </sheetData>
  <mergeCells count="50">
    <mergeCell ref="D51:G51"/>
    <mergeCell ref="D52:G52"/>
    <mergeCell ref="B44:D44"/>
    <mergeCell ref="B45:D45"/>
    <mergeCell ref="B46:D46"/>
    <mergeCell ref="B48:E48"/>
    <mergeCell ref="A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H7"/>
    <mergeCell ref="B8:H8"/>
    <mergeCell ref="B9:G9"/>
    <mergeCell ref="B11:D11"/>
    <mergeCell ref="B12:D12"/>
    <mergeCell ref="B13:D13"/>
    <mergeCell ref="B14:D14"/>
    <mergeCell ref="B15:D15"/>
    <mergeCell ref="B16:D16"/>
    <mergeCell ref="B17:D17"/>
    <mergeCell ref="B18:D18"/>
    <mergeCell ref="B6:H6"/>
    <mergeCell ref="A2:C2"/>
    <mergeCell ref="D2:G2"/>
    <mergeCell ref="A3:B3"/>
    <mergeCell ref="A4:G4"/>
    <mergeCell ref="A5:G5"/>
  </mergeCells>
  <printOptions horizontalCentered="1"/>
  <pageMargins left="0.33" right="0.2" top="0.5" bottom="0.49"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4A khoa Nhiet</vt:lpstr>
      <vt:lpstr>CV đột xuất</vt:lpstr>
      <vt:lpstr>2B-VCQL Hiệp</vt:lpstr>
      <vt:lpstr>2B-VCQL Viết</vt:lpstr>
      <vt:lpstr>2C-Huân</vt:lpstr>
      <vt:lpstr>2C-Hào</vt:lpstr>
      <vt:lpstr>2C-Thì</vt:lpstr>
      <vt:lpstr>2C-Hòa</vt:lpstr>
      <vt:lpstr>2C-Quang</vt:lpstr>
      <vt:lpstr>2C-Quý</vt:lpstr>
      <vt:lpstr>2C-Khoa</vt:lpstr>
      <vt:lpstr>'2B-VCQL Hiệp'!Print_Titles</vt:lpstr>
      <vt:lpstr>'2B-VCQL Viết'!Print_Titles</vt:lpstr>
      <vt:lpstr>'2C-Hào'!Print_Titles</vt:lpstr>
      <vt:lpstr>'2C-Hòa'!Print_Titles</vt:lpstr>
      <vt:lpstr>'2C-Huân'!Print_Titles</vt:lpstr>
      <vt:lpstr>'2C-Khoa'!Print_Titles</vt:lpstr>
      <vt:lpstr>'2C-Quang'!Print_Titles</vt:lpstr>
      <vt:lpstr>'2C-Quý'!Print_Titles</vt:lpstr>
      <vt:lpstr>'2C-Thì'!Print_Titles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Thu Thuy</cp:lastModifiedBy>
  <cp:lastPrinted>2019-06-24T13:46:21Z</cp:lastPrinted>
  <dcterms:created xsi:type="dcterms:W3CDTF">2019-01-10T04:30:31Z</dcterms:created>
  <dcterms:modified xsi:type="dcterms:W3CDTF">2019-06-26T04:28:19Z</dcterms:modified>
</cp:coreProperties>
</file>